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B8C5F24A-0E7B-4B43-BF92-F485DAB32B1D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2" sheetId="5" r:id="rId1"/>
  </sheets>
  <calcPr calcId="191029"/>
</workbook>
</file>

<file path=xl/calcChain.xml><?xml version="1.0" encoding="utf-8"?>
<calcChain xmlns="http://schemas.openxmlformats.org/spreadsheetml/2006/main">
  <c r="P187" i="5" l="1"/>
  <c r="P188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75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P200" i="5"/>
  <c r="P199" i="5"/>
  <c r="P198" i="5"/>
  <c r="P197" i="5"/>
  <c r="P189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<sst xmlns="http://schemas.openxmlformats.org/spreadsheetml/2006/main" count="209" uniqueCount="209">
  <si>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</si>
  <si>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</si>
  <si>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</si>
  <si>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</si>
  <si>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</si>
  <si>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</si>
  <si>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</si>
  <si>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</si>
  <si>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</si>
  <si>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</si>
  <si>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</si>
  <si>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</si>
  <si>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</si>
  <si>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</si>
  <si>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</si>
  <si>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</si>
  <si>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</si>
  <si>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</si>
  <si>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</si>
  <si>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</si>
  <si>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</si>
  <si>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</si>
  <si>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</si>
  <si>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</si>
  <si>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</si>
  <si>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</si>
  <si>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</si>
  <si>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</si>
  <si>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</si>
  <si>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</si>
  <si>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</si>
  <si>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</si>
  <si>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</si>
  <si>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</si>
  <si>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</si>
  <si>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</si>
  <si>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</si>
  <si>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</si>
  <si>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</si>
  <si>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</si>
  <si>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</si>
  <si>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</si>
  <si>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</si>
  <si>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</si>
  <si>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</si>
  <si>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</si>
  <si>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</si>
  <si>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</si>
  <si>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</si>
  <si>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</si>
  <si>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</si>
  <si>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</si>
  <si>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</si>
  <si>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</si>
  <si>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</si>
  <si>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</si>
  <si>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</si>
  <si>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</si>
  <si>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</si>
  <si>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</si>
  <si>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</si>
  <si>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</si>
  <si>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</si>
  <si>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</si>
  <si>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</si>
  <si>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</si>
  <si>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</si>
  <si>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</si>
  <si>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</si>
  <si>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</si>
  <si>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</si>
  <si>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</si>
  <si>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</si>
  <si>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</si>
  <si>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</si>
  <si>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</si>
  <si>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</si>
  <si>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</si>
  <si>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</si>
  <si>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</si>
  <si>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</si>
  <si>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</si>
  <si>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</si>
  <si>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</si>
  <si>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</si>
  <si>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</si>
  <si>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</si>
  <si>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</si>
  <si>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</si>
  <si>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</si>
  <si>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</si>
  <si>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</si>
  <si>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</si>
  <si>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</si>
  <si>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</si>
  <si>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</si>
  <si>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</si>
  <si>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</si>
  <si>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</si>
  <si>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</si>
  <si>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</si>
  <si>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</si>
  <si>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</si>
  <si>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</si>
  <si>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</si>
  <si>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</si>
  <si>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</si>
  <si>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</si>
  <si>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</si>
  <si>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</si>
  <si>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</si>
  <si>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</si>
  <si>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</si>
  <si>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</si>
  <si>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</si>
  <si>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</si>
  <si>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</si>
  <si>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</si>
  <si>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</si>
  <si>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</si>
  <si>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</si>
  <si>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</si>
  <si>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</si>
  <si>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</si>
  <si>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</si>
  <si>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</si>
  <si>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</si>
  <si>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</si>
  <si>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</si>
  <si>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</si>
  <si>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</si>
  <si>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</si>
  <si>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</si>
  <si>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</si>
  <si>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</si>
  <si>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</si>
  <si>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</si>
  <si>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</si>
  <si>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</si>
  <si>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</si>
  <si>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</si>
  <si>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</si>
  <si>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</si>
  <si>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</si>
  <si>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</si>
  <si>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</si>
  <si>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</si>
  <si>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</si>
  <si>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</si>
  <si>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</si>
  <si>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</si>
  <si>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</si>
  <si>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</si>
  <si>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</si>
  <si>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</si>
  <si>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</si>
  <si>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</si>
  <si>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</si>
  <si>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</si>
  <si>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</si>
  <si>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</si>
  <si>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</si>
  <si>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</si>
  <si>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</si>
  <si>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</si>
  <si>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</si>
  <si>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</si>
  <si>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</si>
  <si>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</si>
  <si>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</si>
  <si>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</si>
  <si>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</si>
  <si>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</si>
  <si>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</si>
  <si>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</si>
  <si>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</si>
  <si>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</si>
  <si>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</si>
  <si>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</si>
  <si>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</si>
  <si>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</si>
  <si>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</si>
  <si>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</si>
  <si>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</si>
  <si>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</si>
  <si>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</si>
  <si>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</si>
  <si>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</si>
  <si>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</si>
  <si>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</si>
  <si>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</si>
  <si>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</si>
  <si>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</si>
  <si>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</si>
  <si>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</si>
  <si>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</si>
  <si>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</si>
  <si>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</si>
  <si>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</si>
  <si>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</si>
  <si>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</si>
  <si>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r>
      <t xml:space="preserve">                       PANTAI BARAT SEMENANJUNG MALAYSIA / </t>
    </r>
    <r>
      <rPr>
        <i/>
        <sz val="9"/>
        <color rgb="FF0033CC"/>
        <rFont val="Arial"/>
        <family val="2"/>
      </rPr>
      <t>WEST COAST OF PENINSULAR MALAYSIA</t>
    </r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</si>
  <si>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4.5.2</t>
    </r>
  </si>
  <si>
    <r>
      <t>Samb.Dari Jadual 4.5.2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4.5.2)</t>
    </r>
  </si>
  <si>
    <r>
      <t>Samb.Dari Jadual 4.5.2</t>
    </r>
    <r>
      <rPr>
        <i/>
        <sz val="9"/>
        <color rgb="FF0033CC"/>
        <rFont val="Arial"/>
        <family val="2"/>
      </rPr>
      <t xml:space="preserve"> (Con't From 4.5.2)</t>
    </r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</si>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</sst>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-* #,##0.0_-;\-* #,##0.0_-;_-* &quot;-&quot;_-;_-@_-"/>
    <numFmt numFmtId="172" formatCode="_-* #,##0.00_-;\-* #,##0.00_-;_-* &quot;-&quot;_-;_-@_-"/>
    <numFmt numFmtId="173" formatCode="_(* #,##0.00_);\(* \(#,##0.00\);_(* &quot;-&quot;_);_(@_)"/>
    <numFmt numFmtId="174" formatCode="#,##0.0"/>
    <numFmt numFmtId="175" formatCode="_(* #,##0.000_);\(* \(#,##0.000\);_(* &quot;-&quot;_);_(@_)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70" fontId="4" fillId="2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71" fontId="4" fillId="0" borderId="4" xfId="0" applyNumberFormat="1" applyFont="1" applyFill="1" applyBorder="1" applyAlignment="1">
      <alignment horizontal="right" vertical="top"/>
    </xf>
    <xf numFmtId="171" fontId="4" fillId="2" borderId="4" xfId="0" applyNumberFormat="1" applyFont="1" applyFill="1" applyBorder="1" applyAlignment="1">
      <alignment horizontal="right" vertical="top"/>
    </xf>
    <xf numFmtId="172" fontId="4" fillId="2" borderId="4" xfId="0" applyNumberFormat="1" applyFont="1" applyFill="1" applyBorder="1" applyAlignment="1">
      <alignment horizontal="right" vertical="top"/>
    </xf>
    <xf numFmtId="171" fontId="10" fillId="2" borderId="4" xfId="0" applyNumberFormat="1" applyFont="1" applyFill="1" applyBorder="1"/>
    <xf numFmtId="171" fontId="10" fillId="0" borderId="4" xfId="0" applyNumberFormat="1" applyFont="1" applyFill="1" applyBorder="1"/>
    <xf numFmtId="173" fontId="4" fillId="0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/>
    <xf numFmtId="168" fontId="10" fillId="0" borderId="4" xfId="0" applyNumberFormat="1" applyFont="1" applyFill="1" applyBorder="1"/>
    <xf numFmtId="173" fontId="10" fillId="0" borderId="4" xfId="0" applyNumberFormat="1" applyFont="1" applyFill="1" applyBorder="1"/>
    <xf numFmtId="173" fontId="4" fillId="0" borderId="4" xfId="0" applyNumberFormat="1" applyFont="1" applyFill="1" applyBorder="1"/>
    <xf numFmtId="168" fontId="10" fillId="2" borderId="4" xfId="0" applyNumberFormat="1" applyFont="1" applyFill="1" applyBorder="1"/>
    <xf numFmtId="174" fontId="10" fillId="0" borderId="4" xfId="0" applyNumberFormat="1" applyFont="1" applyFill="1" applyBorder="1"/>
    <xf numFmtId="169" fontId="4" fillId="2" borderId="1" xfId="0" applyNumberFormat="1" applyFont="1" applyFill="1" applyBorder="1" applyAlignment="1">
      <alignment horizontal="right" vertical="top"/>
    </xf>
    <xf numFmtId="169" fontId="3" fillId="2" borderId="4" xfId="0" applyNumberFormat="1" applyFont="1" applyFill="1" applyBorder="1"/>
    <xf numFmtId="169" fontId="4" fillId="2" borderId="5" xfId="0" applyNumberFormat="1" applyFont="1" applyFill="1" applyBorder="1" applyAlignment="1">
      <alignment horizontal="right" vertical="top"/>
    </xf>
    <xf numFmtId="175" fontId="4" fillId="0" borderId="4" xfId="0" applyNumberFormat="1" applyFont="1" applyFill="1" applyBorder="1" applyAlignment="1">
      <alignment horizontal="right" vertical="top"/>
    </xf>
    <xf numFmtId="169" fontId="4" fillId="2" borderId="4" xfId="0" applyNumberFormat="1" applyFont="1" applyFill="1" applyBorder="1" applyAlignment="1">
      <alignment horizontal="right" vertical="top"/>
    </xf>
    <xf numFmtId="173" fontId="4" fillId="2" borderId="4" xfId="0" applyNumberFormat="1" applyFont="1" applyFill="1" applyBorder="1" applyAlignment="1">
      <alignment horizontal="right" vertical="top"/>
    </xf>
    <xf numFmtId="172" fontId="4" fillId="0" borderId="4" xfId="0" applyNumberFormat="1" applyFont="1" applyFill="1" applyBorder="1" applyAlignment="1">
      <alignment horizontal="right" vertical="top"/>
    </xf>
    <xf numFmtId="171" fontId="4" fillId="0" borderId="4" xfId="0" applyNumberFormat="1" applyFont="1" applyFill="1" applyBorder="1"/>
    <xf numFmtId="171" fontId="4" fillId="0" borderId="4" xfId="0" applyNumberFormat="1" applyFont="1" applyBorder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145" zoomScaleNormal="100" zoomScaleSheetLayoutView="46" workbookViewId="0">
      <selection activeCell="L173" sqref="L173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28" t="s">
        <v>202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S1" s="3"/>
    </row>
    <row r="2" spans="1:19" ht="12.75" customHeight="1" x14ac:dyDescent="0.2">
      <c r="A2" s="130" t="s">
        <v>201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  <c r="N2" s="131"/>
      <c r="O2" s="131"/>
      <c r="P2" s="131"/>
    </row>
    <row r="3" spans="1:19" ht="12" customHeight="1" x14ac:dyDescent="0.2">
      <c r="A3" s="144" t="s">
        <v>205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9" ht="12" customHeight="1" x14ac:dyDescent="0.2">
      <c r="A4" s="132" t="s">
        <v>206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9" x14ac:dyDescent="0.2">
      <c r="A5" s="133" t="s">
        <v>130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34" t="s">
        <v>126</v>
      </c>
      <c r="B7" s="137" t="s">
        <v>131</v>
      </c>
      <c r="C7" s="138"/>
      <c r="D7" s="141" t="s">
        <v>133</v>
      </c>
      <c r="E7" s="141" t="s">
        <v>134</v>
      </c>
      <c r="F7" s="141" t="s">
        <v>135</v>
      </c>
      <c r="G7" s="141" t="s">
        <v>136</v>
      </c>
      <c r="H7" s="141" t="s">
        <v>137</v>
      </c>
      <c r="I7" s="141" t="s">
        <v>138</v>
      </c>
      <c r="J7" s="141" t="s">
        <v>139</v>
      </c>
      <c r="K7" s="141" t="s">
        <v>140</v>
      </c>
      <c r="L7" s="141" t="s">
        <v>141</v>
      </c>
      <c r="M7" s="141" t="s">
        <v>142</v>
      </c>
      <c r="N7" s="141" t="s">
        <v>143</v>
      </c>
      <c r="O7" s="141" t="s">
        <v>144</v>
      </c>
      <c r="P7" s="141" t="s">
        <v>145</v>
      </c>
    </row>
    <row r="8" spans="1:19" ht="9.75" customHeight="1" x14ac:dyDescent="0.2">
      <c r="A8" s="135"/>
      <c r="B8" s="139"/>
      <c r="C8" s="140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19" ht="10.5" customHeight="1" x14ac:dyDescent="0.2">
      <c r="A9" s="136"/>
      <c r="B9" s="137" t="s">
        <v>132</v>
      </c>
      <c r="C9" s="138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</row>
    <row r="10" spans="1:19" ht="10.5" customHeight="1" x14ac:dyDescent="0.2">
      <c r="A10" s="136"/>
      <c r="B10" s="139"/>
      <c r="C10" s="140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327.80009999999999</v>
      </c>
      <c r="E12" s="51">
        <v>336.54790000000003</v>
      </c>
      <c r="F12" s="51">
        <v>656.18179999999995</v>
      </c>
      <c r="G12" s="51">
        <v>768.34690000000001</v>
      </c>
      <c r="H12" s="51">
        <v>733.08259999999996</v>
      </c>
      <c r="I12" s="51">
        <v>686.61479999999995</v>
      </c>
      <c r="J12" s="51">
        <v>610.423</v>
      </c>
      <c r="K12" s="51">
        <v>549.32159999999999</v>
      </c>
      <c r="L12" s="51">
        <v>587.16160000000002</v>
      </c>
      <c r="M12" s="51">
        <v>571.99770000000001</v>
      </c>
      <c r="N12" s="51">
        <v>545.72159999999997</v>
      </c>
      <c r="O12" s="51">
        <v>514.95169999999996</v>
      </c>
      <c r="P12" s="52">
        <f t="shared" ref="P12" si="0">SUM(D12:O12)</f>
        <v>6888.1512999999995</v>
      </c>
    </row>
    <row r="13" spans="1:19" ht="10.9" customHeight="1" x14ac:dyDescent="0.2">
      <c r="A13" s="7"/>
      <c r="B13" s="8" t="s">
        <v>156</v>
      </c>
      <c r="C13" s="9"/>
      <c r="D13" s="41">
        <v>667.46489999999994</v>
      </c>
      <c r="E13" s="41">
        <v>478.98930000000001</v>
      </c>
      <c r="F13" s="41">
        <v>166.04069999999999</v>
      </c>
      <c r="G13" s="41">
        <v>107.8124</v>
      </c>
      <c r="H13" s="41">
        <v>86.613900000000001</v>
      </c>
      <c r="I13" s="41">
        <v>107.7184</v>
      </c>
      <c r="J13" s="41">
        <v>275.87860000000001</v>
      </c>
      <c r="K13" s="41">
        <v>279.16739999999999</v>
      </c>
      <c r="L13" s="41">
        <v>503.44979999999998</v>
      </c>
      <c r="M13" s="41">
        <v>336.89870000000002</v>
      </c>
      <c r="N13" s="41">
        <v>260.84690000000001</v>
      </c>
      <c r="O13" s="42">
        <v>339.46519999999998</v>
      </c>
      <c r="P13" s="40">
        <f>SUM(D13:O13)</f>
        <v>3610.3462</v>
      </c>
    </row>
    <row r="14" spans="1:19" ht="10.9" customHeight="1" x14ac:dyDescent="0.2">
      <c r="A14" s="11"/>
      <c r="B14" s="49" t="s">
        <v>0</v>
      </c>
      <c r="C14" s="50"/>
      <c r="D14" s="51">
        <v>524.09609999999998</v>
      </c>
      <c r="E14" s="51">
        <v>534.35130000000004</v>
      </c>
      <c r="F14" s="51">
        <v>564.22389999999996</v>
      </c>
      <c r="G14" s="51">
        <v>647.76589999999999</v>
      </c>
      <c r="H14" s="51">
        <v>742.01070000000004</v>
      </c>
      <c r="I14" s="51">
        <v>777.47550000000001</v>
      </c>
      <c r="J14" s="51">
        <v>622.54049999999995</v>
      </c>
      <c r="K14" s="51">
        <v>668.39800000000002</v>
      </c>
      <c r="L14" s="51">
        <v>780.6585</v>
      </c>
      <c r="M14" s="51">
        <v>660.11929999999995</v>
      </c>
      <c r="N14" s="51">
        <v>599.36479999999995</v>
      </c>
      <c r="O14" s="51">
        <v>408.94490000000002</v>
      </c>
      <c r="P14" s="52">
        <f t="shared" ref="P14:P90" si="1">SUM(D14:O14)</f>
        <v>7529.9494000000004</v>
      </c>
    </row>
    <row r="15" spans="1:19" ht="10.9" customHeight="1" x14ac:dyDescent="0.2">
      <c r="A15" s="11"/>
      <c r="B15" s="8" t="s">
        <v>1</v>
      </c>
      <c r="C15" s="9"/>
      <c r="D15" s="41">
        <v>622.25919999999996</v>
      </c>
      <c r="E15" s="41">
        <v>512.78030000000001</v>
      </c>
      <c r="F15" s="41">
        <v>393.84519999999998</v>
      </c>
      <c r="G15" s="41">
        <v>357.2088</v>
      </c>
      <c r="H15" s="41">
        <v>379.55130000000003</v>
      </c>
      <c r="I15" s="41">
        <v>387.01060000000001</v>
      </c>
      <c r="J15" s="41">
        <v>410.62779999999998</v>
      </c>
      <c r="K15" s="41">
        <v>691.41629999999998</v>
      </c>
      <c r="L15" s="41">
        <v>461.71069999999997</v>
      </c>
      <c r="M15" s="41">
        <v>587.13969999999995</v>
      </c>
      <c r="N15" s="41">
        <v>556.37559999999996</v>
      </c>
      <c r="O15" s="42">
        <v>436.1816</v>
      </c>
      <c r="P15" s="40">
        <f t="shared" si="1"/>
        <v>5796.1070999999993</v>
      </c>
    </row>
    <row r="16" spans="1:19" ht="10.9" customHeight="1" x14ac:dyDescent="0.2">
      <c r="A16" s="11"/>
      <c r="B16" s="49" t="s">
        <v>2</v>
      </c>
      <c r="C16" s="50"/>
      <c r="D16" s="51">
        <v>4.6417999999999999</v>
      </c>
      <c r="E16" s="51">
        <v>3.4091999999999998</v>
      </c>
      <c r="F16" s="51">
        <v>3.3170000000000002</v>
      </c>
      <c r="G16" s="51">
        <v>7.7854999999999999</v>
      </c>
      <c r="H16" s="51">
        <v>6.8346999999999998</v>
      </c>
      <c r="I16" s="51">
        <v>7.8174999999999999</v>
      </c>
      <c r="J16" s="51">
        <v>7.6102999999999996</v>
      </c>
      <c r="K16" s="51">
        <v>8.4822000000000006</v>
      </c>
      <c r="L16" s="51">
        <v>7.2481999999999998</v>
      </c>
      <c r="M16" s="51">
        <v>4.085</v>
      </c>
      <c r="N16" s="51">
        <v>4.9919000000000002</v>
      </c>
      <c r="O16" s="51">
        <v>4.1963999999999997</v>
      </c>
      <c r="P16" s="52">
        <f t="shared" si="1"/>
        <v>70.419699999999992</v>
      </c>
    </row>
    <row r="17" spans="1:18" ht="10.9" customHeight="1" x14ac:dyDescent="0.2">
      <c r="A17" s="11"/>
      <c r="B17" s="12" t="s">
        <v>3</v>
      </c>
      <c r="C17" s="9"/>
      <c r="D17" s="41">
        <v>4.3936999999999999</v>
      </c>
      <c r="E17" s="41">
        <v>7.4706999999999999</v>
      </c>
      <c r="F17" s="43">
        <v>2.3895</v>
      </c>
      <c r="G17" s="41">
        <v>1.3580000000000001</v>
      </c>
      <c r="H17" s="41">
        <v>1.452</v>
      </c>
      <c r="I17" s="41">
        <v>0.53100000000000003</v>
      </c>
      <c r="J17" s="41">
        <v>0.69379999999999997</v>
      </c>
      <c r="K17" s="41">
        <v>5.5378999999999996</v>
      </c>
      <c r="L17" s="43">
        <v>11.218400000000001</v>
      </c>
      <c r="M17" s="41">
        <v>2.5552000000000001</v>
      </c>
      <c r="N17" s="41">
        <v>0.78600000000000003</v>
      </c>
      <c r="O17" s="127">
        <v>0.432</v>
      </c>
      <c r="P17" s="40">
        <f t="shared" si="1"/>
        <v>38.818200000000004</v>
      </c>
    </row>
    <row r="18" spans="1:18" ht="10.9" customHeight="1" x14ac:dyDescent="0.2">
      <c r="A18" s="11"/>
      <c r="B18" s="53" t="s">
        <v>4</v>
      </c>
      <c r="C18" s="50"/>
      <c r="D18" s="51">
        <v>0</v>
      </c>
      <c r="E18" s="51">
        <v>0</v>
      </c>
      <c r="F18" s="54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</v>
      </c>
      <c r="M18" s="51">
        <v>0</v>
      </c>
      <c r="N18" s="51">
        <v>0</v>
      </c>
      <c r="O18" s="51">
        <v>0</v>
      </c>
      <c r="P18" s="52">
        <f t="shared" si="1"/>
        <v>0</v>
      </c>
    </row>
    <row r="19" spans="1:18" ht="10.9" customHeight="1" x14ac:dyDescent="0.2">
      <c r="A19" s="11"/>
      <c r="B19" s="13" t="s">
        <v>5</v>
      </c>
      <c r="C19" s="9"/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107">
        <v>0.41599999999999998</v>
      </c>
      <c r="M19" s="107">
        <v>0.17330000000000001</v>
      </c>
      <c r="N19" s="41">
        <v>0</v>
      </c>
      <c r="O19" s="42">
        <v>0</v>
      </c>
      <c r="P19" s="40">
        <f t="shared" si="1"/>
        <v>0.58929999999999993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135.9572</v>
      </c>
      <c r="E20" s="51">
        <v>131.21289999999999</v>
      </c>
      <c r="F20" s="51">
        <v>105.6514</v>
      </c>
      <c r="G20" s="51">
        <v>113.518</v>
      </c>
      <c r="H20" s="51">
        <v>109.35639999999999</v>
      </c>
      <c r="I20" s="51">
        <v>107.6604</v>
      </c>
      <c r="J20" s="51">
        <v>89.375600000000006</v>
      </c>
      <c r="K20" s="51">
        <v>181.5112</v>
      </c>
      <c r="L20" s="51">
        <v>293.08640000000003</v>
      </c>
      <c r="M20" s="51">
        <v>172.24299999999999</v>
      </c>
      <c r="N20" s="51">
        <v>128.58269999999999</v>
      </c>
      <c r="O20" s="51">
        <v>94.210400000000007</v>
      </c>
      <c r="P20" s="52">
        <f t="shared" si="1"/>
        <v>1662.3655999999999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318.66910000000001</v>
      </c>
      <c r="E21" s="41">
        <v>359.50659999999999</v>
      </c>
      <c r="F21" s="41">
        <v>326.0625</v>
      </c>
      <c r="G21" s="41">
        <v>350.99619999999999</v>
      </c>
      <c r="H21" s="41">
        <v>292.21109999999999</v>
      </c>
      <c r="I21" s="41">
        <v>351.16129999999998</v>
      </c>
      <c r="J21" s="41">
        <v>383.58010000000002</v>
      </c>
      <c r="K21" s="41">
        <v>366.0505</v>
      </c>
      <c r="L21" s="41">
        <v>367.16930000000002</v>
      </c>
      <c r="M21" s="41">
        <v>380.66210000000001</v>
      </c>
      <c r="N21" s="41">
        <v>465.25790000000001</v>
      </c>
      <c r="O21" s="42">
        <v>453.65820000000002</v>
      </c>
      <c r="P21" s="40">
        <f t="shared" si="1"/>
        <v>4414.9849000000004</v>
      </c>
      <c r="R21" s="45"/>
    </row>
    <row r="22" spans="1:18" ht="10.9" customHeight="1" x14ac:dyDescent="0.2">
      <c r="A22" s="11"/>
      <c r="B22" s="49" t="s">
        <v>8</v>
      </c>
      <c r="C22" s="50"/>
      <c r="D22" s="51">
        <v>211.73840000000001</v>
      </c>
      <c r="E22" s="51">
        <v>143.60169999999999</v>
      </c>
      <c r="F22" s="51">
        <v>145.13290000000001</v>
      </c>
      <c r="G22" s="51">
        <v>164.36490000000001</v>
      </c>
      <c r="H22" s="51">
        <v>127.0476</v>
      </c>
      <c r="I22" s="51">
        <v>129.01240000000001</v>
      </c>
      <c r="J22" s="51">
        <v>134.93090000000001</v>
      </c>
      <c r="K22" s="51">
        <v>171.36250000000001</v>
      </c>
      <c r="L22" s="51">
        <v>195.54089999999999</v>
      </c>
      <c r="M22" s="51">
        <v>158.04669999999999</v>
      </c>
      <c r="N22" s="51">
        <v>149.8563</v>
      </c>
      <c r="O22" s="51">
        <v>155.35249999999999</v>
      </c>
      <c r="P22" s="52">
        <f t="shared" si="1"/>
        <v>1885.9876999999997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3.9824999999999999</v>
      </c>
      <c r="E23" s="41">
        <v>11.7707</v>
      </c>
      <c r="F23" s="41">
        <v>8.4925999999999995</v>
      </c>
      <c r="G23" s="107">
        <v>4.1638999999999999</v>
      </c>
      <c r="H23" s="41">
        <v>4.1246999999999998</v>
      </c>
      <c r="I23" s="41">
        <v>2.4712000000000001</v>
      </c>
      <c r="J23" s="41">
        <v>1.2813000000000001</v>
      </c>
      <c r="K23" s="41">
        <v>2.5838999999999999</v>
      </c>
      <c r="L23" s="41">
        <v>7.0702999999999996</v>
      </c>
      <c r="M23" s="41">
        <v>1.8794999999999999</v>
      </c>
      <c r="N23" s="41">
        <v>0.87970000000000004</v>
      </c>
      <c r="O23" s="42">
        <v>0.66810000000000003</v>
      </c>
      <c r="P23" s="40">
        <f t="shared" si="1"/>
        <v>49.368400000000008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278.6617</v>
      </c>
      <c r="E24" s="51">
        <v>302.2552</v>
      </c>
      <c r="F24" s="51">
        <v>406.98110000000003</v>
      </c>
      <c r="G24" s="51">
        <v>390.64870000000002</v>
      </c>
      <c r="H24" s="51">
        <v>336.1832</v>
      </c>
      <c r="I24" s="51">
        <v>283.04239999999999</v>
      </c>
      <c r="J24" s="51">
        <v>294.1062</v>
      </c>
      <c r="K24" s="51">
        <v>331.08019999999999</v>
      </c>
      <c r="L24" s="51">
        <v>290.9522</v>
      </c>
      <c r="M24" s="51">
        <v>328.78480000000002</v>
      </c>
      <c r="N24" s="51">
        <v>326.73759999999999</v>
      </c>
      <c r="O24" s="51">
        <v>270.39010000000002</v>
      </c>
      <c r="P24" s="52">
        <f t="shared" si="1"/>
        <v>3839.8233999999998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107">
        <v>0.2064</v>
      </c>
      <c r="G25" s="107">
        <v>0.2064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80">
        <f t="shared" si="1"/>
        <v>0.4128</v>
      </c>
      <c r="R25" s="45"/>
    </row>
    <row r="26" spans="1:18" ht="10.9" customHeight="1" x14ac:dyDescent="0.2">
      <c r="A26" s="11"/>
      <c r="B26" s="49" t="s">
        <v>180</v>
      </c>
      <c r="C26" s="50"/>
      <c r="D26" s="51">
        <v>5.0519999999999996</v>
      </c>
      <c r="E26" s="51">
        <v>7.5727000000000002</v>
      </c>
      <c r="F26" s="51">
        <v>8.5607000000000006</v>
      </c>
      <c r="G26" s="51">
        <v>12.5337</v>
      </c>
      <c r="H26" s="51">
        <v>13.6328</v>
      </c>
      <c r="I26" s="51">
        <v>7.18</v>
      </c>
      <c r="J26" s="51">
        <v>6.9476000000000004</v>
      </c>
      <c r="K26" s="51">
        <v>10.6503</v>
      </c>
      <c r="L26" s="51">
        <v>10.4994</v>
      </c>
      <c r="M26" s="51">
        <v>12.8604</v>
      </c>
      <c r="N26" s="51">
        <v>9.4184000000000001</v>
      </c>
      <c r="O26" s="51">
        <v>8.1598000000000006</v>
      </c>
      <c r="P26" s="52">
        <f t="shared" si="1"/>
        <v>113.06780000000001</v>
      </c>
      <c r="R26" s="45"/>
    </row>
    <row r="27" spans="1:18" ht="10.9" customHeight="1" x14ac:dyDescent="0.2">
      <c r="A27" s="11"/>
      <c r="B27" s="8" t="s">
        <v>11</v>
      </c>
      <c r="C27" s="9"/>
      <c r="D27" s="41">
        <v>49.630400000000002</v>
      </c>
      <c r="E27" s="41">
        <v>60.104399999999998</v>
      </c>
      <c r="F27" s="41">
        <v>71.088300000000004</v>
      </c>
      <c r="G27" s="41">
        <v>65.991600000000005</v>
      </c>
      <c r="H27" s="41">
        <v>52.374299999999998</v>
      </c>
      <c r="I27" s="41">
        <v>41.614100000000001</v>
      </c>
      <c r="J27" s="41">
        <v>52.752899999999997</v>
      </c>
      <c r="K27" s="41">
        <v>62.113199999999999</v>
      </c>
      <c r="L27" s="41">
        <v>54.9773</v>
      </c>
      <c r="M27" s="41">
        <v>47.505699999999997</v>
      </c>
      <c r="N27" s="41">
        <v>46.558100000000003</v>
      </c>
      <c r="O27" s="42">
        <v>37.7532</v>
      </c>
      <c r="P27" s="40">
        <f t="shared" si="1"/>
        <v>642.46350000000007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73.634399999999999</v>
      </c>
      <c r="E28" s="51">
        <v>103.9196</v>
      </c>
      <c r="F28" s="51">
        <v>97.466200000000001</v>
      </c>
      <c r="G28" s="51">
        <v>80.1661</v>
      </c>
      <c r="H28" s="51">
        <v>69.496099999999998</v>
      </c>
      <c r="I28" s="51">
        <v>57.4681</v>
      </c>
      <c r="J28" s="51">
        <v>66.872100000000003</v>
      </c>
      <c r="K28" s="51">
        <v>133.7704</v>
      </c>
      <c r="L28" s="51">
        <v>198.78469999999999</v>
      </c>
      <c r="M28" s="51">
        <v>168.10890000000001</v>
      </c>
      <c r="N28" s="51">
        <v>124.3922</v>
      </c>
      <c r="O28" s="51">
        <v>131.86869999999999</v>
      </c>
      <c r="P28" s="52">
        <f t="shared" si="1"/>
        <v>1305.9475</v>
      </c>
      <c r="R28" s="44"/>
    </row>
    <row r="29" spans="1:18" ht="10.9" customHeight="1" x14ac:dyDescent="0.2">
      <c r="A29" s="11"/>
      <c r="B29" s="8" t="s">
        <v>12</v>
      </c>
      <c r="C29" s="9"/>
      <c r="D29" s="107">
        <v>0.54559999999999997</v>
      </c>
      <c r="E29" s="41">
        <v>0.59499999999999997</v>
      </c>
      <c r="F29" s="41">
        <v>1.696</v>
      </c>
      <c r="G29" s="41">
        <v>1.6626000000000001</v>
      </c>
      <c r="H29" s="41">
        <v>0.96740000000000004</v>
      </c>
      <c r="I29" s="41">
        <v>1.9560999999999999</v>
      </c>
      <c r="J29" s="41">
        <v>2.0434999999999999</v>
      </c>
      <c r="K29" s="41">
        <v>10.0893</v>
      </c>
      <c r="L29" s="41">
        <v>25.4861</v>
      </c>
      <c r="M29" s="41">
        <v>10.2593</v>
      </c>
      <c r="N29" s="41">
        <v>11.067299999999999</v>
      </c>
      <c r="O29" s="42">
        <v>8.5951000000000004</v>
      </c>
      <c r="P29" s="40">
        <f t="shared" si="1"/>
        <v>74.963300000000004</v>
      </c>
    </row>
    <row r="30" spans="1:18" ht="10.9" customHeight="1" x14ac:dyDescent="0.2">
      <c r="A30" s="11"/>
      <c r="B30" s="49" t="s">
        <v>158</v>
      </c>
      <c r="C30" s="50"/>
      <c r="D30" s="51">
        <v>7.2832999999999997</v>
      </c>
      <c r="E30" s="51">
        <v>9.9250000000000007</v>
      </c>
      <c r="F30" s="51">
        <v>28.655799999999999</v>
      </c>
      <c r="G30" s="51">
        <v>13.4709</v>
      </c>
      <c r="H30" s="51">
        <v>27.611599999999999</v>
      </c>
      <c r="I30" s="51">
        <v>19.752199999999998</v>
      </c>
      <c r="J30" s="51">
        <v>8.9242000000000008</v>
      </c>
      <c r="K30" s="51">
        <v>14.295400000000001</v>
      </c>
      <c r="L30" s="51">
        <v>48.330500000000001</v>
      </c>
      <c r="M30" s="51">
        <v>18.298999999999999</v>
      </c>
      <c r="N30" s="51">
        <v>12.6274</v>
      </c>
      <c r="O30" s="51">
        <v>8.5495999999999999</v>
      </c>
      <c r="P30" s="52">
        <f t="shared" si="1"/>
        <v>217.72490000000002</v>
      </c>
    </row>
    <row r="31" spans="1:18" ht="10.9" customHeight="1" x14ac:dyDescent="0.2">
      <c r="A31" s="11"/>
      <c r="B31" s="32" t="s">
        <v>159</v>
      </c>
      <c r="C31" s="33"/>
      <c r="D31" s="41">
        <v>0</v>
      </c>
      <c r="E31" s="107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80">
        <f t="shared" si="1"/>
        <v>0</v>
      </c>
    </row>
    <row r="32" spans="1:18" ht="10.9" customHeight="1" x14ac:dyDescent="0.2">
      <c r="A32" s="11"/>
      <c r="B32" s="49" t="s">
        <v>13</v>
      </c>
      <c r="C32" s="50"/>
      <c r="D32" s="51">
        <v>1103.4081000000001</v>
      </c>
      <c r="E32" s="51">
        <v>971.12549999999999</v>
      </c>
      <c r="F32" s="51">
        <v>1074.3846000000001</v>
      </c>
      <c r="G32" s="51">
        <v>974.12720000000002</v>
      </c>
      <c r="H32" s="51">
        <v>912.84090000000003</v>
      </c>
      <c r="I32" s="51">
        <v>974.92399999999998</v>
      </c>
      <c r="J32" s="51">
        <v>1177.2255</v>
      </c>
      <c r="K32" s="51">
        <v>1067.4608000000001</v>
      </c>
      <c r="L32" s="51">
        <v>1103.5395000000001</v>
      </c>
      <c r="M32" s="51">
        <v>1011.3893</v>
      </c>
      <c r="N32" s="51">
        <v>1124.9909</v>
      </c>
      <c r="O32" s="51">
        <v>1086.8972000000001</v>
      </c>
      <c r="P32" s="52">
        <f t="shared" si="1"/>
        <v>12582.313500000002</v>
      </c>
    </row>
    <row r="33" spans="1:16" ht="10.9" customHeight="1" x14ac:dyDescent="0.2">
      <c r="A33" s="11"/>
      <c r="B33" s="32" t="s">
        <v>14</v>
      </c>
      <c r="C33" s="33"/>
      <c r="D33" s="107">
        <v>0.17449999999999999</v>
      </c>
      <c r="E33" s="41">
        <v>1.2674000000000001</v>
      </c>
      <c r="F33" s="107">
        <v>0.14779999999999999</v>
      </c>
      <c r="G33" s="41">
        <v>0.9627</v>
      </c>
      <c r="H33" s="41">
        <v>0.98799999999999999</v>
      </c>
      <c r="I33" s="41">
        <v>7.7012999999999998</v>
      </c>
      <c r="J33" s="107">
        <v>0.15770000000000001</v>
      </c>
      <c r="K33" s="107">
        <v>0.1207</v>
      </c>
      <c r="L33" s="41">
        <v>6.8906999999999998</v>
      </c>
      <c r="M33" s="107">
        <v>0.13850000000000001</v>
      </c>
      <c r="N33" s="126">
        <v>0.16619999999999999</v>
      </c>
      <c r="O33" s="43">
        <v>2.1103000000000001</v>
      </c>
      <c r="P33" s="80">
        <f t="shared" si="1"/>
        <v>20.825799999999997</v>
      </c>
    </row>
    <row r="34" spans="1:16" ht="10.9" customHeight="1" x14ac:dyDescent="0.2">
      <c r="A34" s="11"/>
      <c r="B34" s="49" t="s">
        <v>15</v>
      </c>
      <c r="C34" s="50"/>
      <c r="D34" s="51">
        <v>2413.27</v>
      </c>
      <c r="E34" s="51">
        <v>2381.9364999999998</v>
      </c>
      <c r="F34" s="51">
        <v>2305.4576000000002</v>
      </c>
      <c r="G34" s="51">
        <v>2298.3103999999998</v>
      </c>
      <c r="H34" s="51">
        <v>2587.1208000000001</v>
      </c>
      <c r="I34" s="51">
        <v>2944.9375</v>
      </c>
      <c r="J34" s="51">
        <v>3075.9614999999999</v>
      </c>
      <c r="K34" s="51">
        <v>2799.2818000000002</v>
      </c>
      <c r="L34" s="51">
        <v>2632.3824</v>
      </c>
      <c r="M34" s="51">
        <v>2300.3906000000002</v>
      </c>
      <c r="N34" s="51">
        <v>2412.2950999999998</v>
      </c>
      <c r="O34" s="51">
        <v>2303.2314000000001</v>
      </c>
      <c r="P34" s="52">
        <f t="shared" si="1"/>
        <v>30454.5756</v>
      </c>
    </row>
    <row r="35" spans="1:16" ht="10.9" customHeight="1" x14ac:dyDescent="0.2">
      <c r="A35" s="11"/>
      <c r="B35" s="32" t="s">
        <v>181</v>
      </c>
      <c r="C35" s="33"/>
      <c r="D35" s="41">
        <v>105.6579</v>
      </c>
      <c r="E35" s="41">
        <v>144.87790000000001</v>
      </c>
      <c r="F35" s="41">
        <v>114.91240000000001</v>
      </c>
      <c r="G35" s="41">
        <v>107.4766</v>
      </c>
      <c r="H35" s="41">
        <v>88.165499999999994</v>
      </c>
      <c r="I35" s="41">
        <v>80.998099999999994</v>
      </c>
      <c r="J35" s="41">
        <v>93.794300000000007</v>
      </c>
      <c r="K35" s="41">
        <v>120.8942</v>
      </c>
      <c r="L35" s="41">
        <v>169.45050000000001</v>
      </c>
      <c r="M35" s="41">
        <v>141.22190000000001</v>
      </c>
      <c r="N35" s="41">
        <v>138.63499999999999</v>
      </c>
      <c r="O35" s="41">
        <v>109.1795</v>
      </c>
      <c r="P35" s="80">
        <f t="shared" si="1"/>
        <v>1415.2637999999999</v>
      </c>
    </row>
    <row r="36" spans="1:16" ht="10.9" customHeight="1" x14ac:dyDescent="0.2">
      <c r="A36" s="11"/>
      <c r="B36" s="49" t="s">
        <v>182</v>
      </c>
      <c r="C36" s="50"/>
      <c r="D36" s="51">
        <v>11.1304</v>
      </c>
      <c r="E36" s="51">
        <v>14.9756</v>
      </c>
      <c r="F36" s="51">
        <v>12.1311</v>
      </c>
      <c r="G36" s="51">
        <v>10.269399999999999</v>
      </c>
      <c r="H36" s="51">
        <v>10.9941</v>
      </c>
      <c r="I36" s="51">
        <v>9.0480999999999998</v>
      </c>
      <c r="J36" s="51">
        <v>10.6448</v>
      </c>
      <c r="K36" s="51">
        <v>57.909700000000001</v>
      </c>
      <c r="L36" s="51">
        <v>79.222700000000003</v>
      </c>
      <c r="M36" s="51">
        <v>86.882499999999993</v>
      </c>
      <c r="N36" s="51">
        <v>28.1568</v>
      </c>
      <c r="O36" s="51">
        <v>18.7943</v>
      </c>
      <c r="P36" s="52">
        <f t="shared" si="1"/>
        <v>350.15949999999998</v>
      </c>
    </row>
    <row r="37" spans="1:16" ht="10.9" customHeight="1" x14ac:dyDescent="0.2">
      <c r="A37" s="11"/>
      <c r="B37" s="32" t="s">
        <v>183</v>
      </c>
      <c r="C37" s="33"/>
      <c r="D37" s="41">
        <v>8.6804000000000006</v>
      </c>
      <c r="E37" s="41">
        <v>9.8911999999999995</v>
      </c>
      <c r="F37" s="41">
        <v>9.2577999999999996</v>
      </c>
      <c r="G37" s="41">
        <v>6.9143999999999997</v>
      </c>
      <c r="H37" s="41">
        <v>10.424899999999999</v>
      </c>
      <c r="I37" s="41">
        <v>11.034800000000001</v>
      </c>
      <c r="J37" s="41">
        <v>9.1150000000000002</v>
      </c>
      <c r="K37" s="41">
        <v>10.730600000000001</v>
      </c>
      <c r="L37" s="41">
        <v>34.281599999999997</v>
      </c>
      <c r="M37" s="41">
        <v>25.900700000000001</v>
      </c>
      <c r="N37" s="41">
        <v>20.9695</v>
      </c>
      <c r="O37" s="41">
        <v>16.1647</v>
      </c>
      <c r="P37" s="80">
        <f t="shared" si="1"/>
        <v>173.36560000000003</v>
      </c>
    </row>
    <row r="38" spans="1:16" ht="10.9" customHeight="1" x14ac:dyDescent="0.2">
      <c r="A38" s="11"/>
      <c r="B38" s="49" t="s">
        <v>16</v>
      </c>
      <c r="C38" s="50"/>
      <c r="D38" s="51">
        <v>33.910600000000002</v>
      </c>
      <c r="E38" s="51">
        <v>50.174999999999997</v>
      </c>
      <c r="F38" s="51">
        <v>40.8232</v>
      </c>
      <c r="G38" s="51">
        <v>39.853200000000001</v>
      </c>
      <c r="H38" s="51">
        <v>42.948</v>
      </c>
      <c r="I38" s="51">
        <v>40.139699999999998</v>
      </c>
      <c r="J38" s="51">
        <v>38.781599999999997</v>
      </c>
      <c r="K38" s="51">
        <v>36.909599999999998</v>
      </c>
      <c r="L38" s="51">
        <v>56.9831</v>
      </c>
      <c r="M38" s="51">
        <v>93.272099999999995</v>
      </c>
      <c r="N38" s="51">
        <v>41.387</v>
      </c>
      <c r="O38" s="51">
        <v>31.399799999999999</v>
      </c>
      <c r="P38" s="52">
        <f t="shared" si="1"/>
        <v>546.5829</v>
      </c>
    </row>
    <row r="39" spans="1:16" ht="10.9" customHeight="1" x14ac:dyDescent="0.2">
      <c r="A39" s="11"/>
      <c r="B39" s="32" t="s">
        <v>147</v>
      </c>
      <c r="C39" s="33"/>
      <c r="D39" s="41">
        <v>37.775700000000001</v>
      </c>
      <c r="E39" s="41">
        <v>89.353999999999999</v>
      </c>
      <c r="F39" s="41">
        <v>56.966799999999999</v>
      </c>
      <c r="G39" s="41">
        <v>99.874099999999999</v>
      </c>
      <c r="H39" s="41">
        <v>129.03720000000001</v>
      </c>
      <c r="I39" s="41">
        <v>140.36750000000001</v>
      </c>
      <c r="J39" s="41">
        <v>130.65020000000001</v>
      </c>
      <c r="K39" s="41">
        <v>55.665799999999997</v>
      </c>
      <c r="L39" s="41">
        <v>112.0647</v>
      </c>
      <c r="M39" s="41">
        <v>138.9846</v>
      </c>
      <c r="N39" s="41">
        <v>110.81399999999999</v>
      </c>
      <c r="O39" s="41">
        <v>97.440700000000007</v>
      </c>
      <c r="P39" s="80">
        <f t="shared" si="1"/>
        <v>1198.9953</v>
      </c>
    </row>
    <row r="40" spans="1:16" ht="10.9" customHeight="1" x14ac:dyDescent="0.2">
      <c r="A40" s="11"/>
      <c r="B40" s="49" t="s">
        <v>17</v>
      </c>
      <c r="C40" s="50"/>
      <c r="D40" s="51">
        <v>5.0091999999999999</v>
      </c>
      <c r="E40" s="51">
        <v>6.0232000000000001</v>
      </c>
      <c r="F40" s="51">
        <v>6.6334</v>
      </c>
      <c r="G40" s="51">
        <v>5.3929</v>
      </c>
      <c r="H40" s="51">
        <v>5.8103999999999996</v>
      </c>
      <c r="I40" s="51">
        <v>4.7354000000000003</v>
      </c>
      <c r="J40" s="51">
        <v>5.6044</v>
      </c>
      <c r="K40" s="51">
        <v>6.2125000000000004</v>
      </c>
      <c r="L40" s="51">
        <v>13.4276</v>
      </c>
      <c r="M40" s="51">
        <v>12.0769</v>
      </c>
      <c r="N40" s="51">
        <v>10.729900000000001</v>
      </c>
      <c r="O40" s="51">
        <v>6.7110000000000003</v>
      </c>
      <c r="P40" s="52">
        <f t="shared" si="1"/>
        <v>88.366799999999984</v>
      </c>
    </row>
    <row r="41" spans="1:16" ht="10.9" customHeight="1" x14ac:dyDescent="0.2">
      <c r="A41" s="11"/>
      <c r="B41" s="32" t="s">
        <v>184</v>
      </c>
      <c r="C41" s="33"/>
      <c r="D41" s="41">
        <v>182.7373</v>
      </c>
      <c r="E41" s="41">
        <v>182.51390000000001</v>
      </c>
      <c r="F41" s="41">
        <v>169.99520000000001</v>
      </c>
      <c r="G41" s="41">
        <v>143.28280000000001</v>
      </c>
      <c r="H41" s="41">
        <v>130.25700000000001</v>
      </c>
      <c r="I41" s="41">
        <v>122.7038</v>
      </c>
      <c r="J41" s="41">
        <v>131.95869999999999</v>
      </c>
      <c r="K41" s="41">
        <v>142.21209999999999</v>
      </c>
      <c r="L41" s="41">
        <v>168.8015</v>
      </c>
      <c r="M41" s="41">
        <v>166.56700000000001</v>
      </c>
      <c r="N41" s="41">
        <v>170.31530000000001</v>
      </c>
      <c r="O41" s="41">
        <v>138.87809999999999</v>
      </c>
      <c r="P41" s="80">
        <f t="shared" si="1"/>
        <v>1850.2226999999998</v>
      </c>
    </row>
    <row r="42" spans="1:16" ht="10.9" customHeight="1" x14ac:dyDescent="0.2">
      <c r="A42" s="11"/>
      <c r="B42" s="49" t="s">
        <v>185</v>
      </c>
      <c r="C42" s="50"/>
      <c r="D42" s="51">
        <v>49.185000000000002</v>
      </c>
      <c r="E42" s="51">
        <v>67.777100000000004</v>
      </c>
      <c r="F42" s="51">
        <v>67.857299999999995</v>
      </c>
      <c r="G42" s="51">
        <v>48.020400000000002</v>
      </c>
      <c r="H42" s="51">
        <v>44.346499999999999</v>
      </c>
      <c r="I42" s="51">
        <v>34.103299999999997</v>
      </c>
      <c r="J42" s="51">
        <v>44.560299999999998</v>
      </c>
      <c r="K42" s="51">
        <v>38.511000000000003</v>
      </c>
      <c r="L42" s="51">
        <v>64.336399999999998</v>
      </c>
      <c r="M42" s="51">
        <v>50.707799999999999</v>
      </c>
      <c r="N42" s="51">
        <v>53.274799999999999</v>
      </c>
      <c r="O42" s="51">
        <v>41.450099999999999</v>
      </c>
      <c r="P42" s="52">
        <f t="shared" si="1"/>
        <v>604.13000000000011</v>
      </c>
    </row>
    <row r="43" spans="1:16" ht="10.9" customHeight="1" x14ac:dyDescent="0.2">
      <c r="A43" s="11"/>
      <c r="B43" s="32" t="s">
        <v>186</v>
      </c>
      <c r="C43" s="33"/>
      <c r="D43" s="41">
        <v>20.019500000000001</v>
      </c>
      <c r="E43" s="41">
        <v>23.5596</v>
      </c>
      <c r="F43" s="41">
        <v>30.956099999999999</v>
      </c>
      <c r="G43" s="41">
        <v>22.5336</v>
      </c>
      <c r="H43" s="41">
        <v>20.406300000000002</v>
      </c>
      <c r="I43" s="41">
        <v>20.286300000000001</v>
      </c>
      <c r="J43" s="41">
        <v>20.2605</v>
      </c>
      <c r="K43" s="41">
        <v>26.7332</v>
      </c>
      <c r="L43" s="41">
        <v>39.870899999999999</v>
      </c>
      <c r="M43" s="41">
        <v>33.802199999999999</v>
      </c>
      <c r="N43" s="41">
        <v>27.2697</v>
      </c>
      <c r="O43" s="41">
        <v>21.7532</v>
      </c>
      <c r="P43" s="80">
        <f t="shared" si="1"/>
        <v>307.45110000000005</v>
      </c>
    </row>
    <row r="44" spans="1:16" ht="10.9" customHeight="1" x14ac:dyDescent="0.2">
      <c r="A44" s="11"/>
      <c r="B44" s="49" t="s">
        <v>18</v>
      </c>
      <c r="C44" s="50"/>
      <c r="D44" s="51">
        <v>3.6837</v>
      </c>
      <c r="E44" s="51">
        <v>7.1830999999999996</v>
      </c>
      <c r="F44" s="51">
        <v>3.8877999999999999</v>
      </c>
      <c r="G44" s="51">
        <v>5.4865000000000004</v>
      </c>
      <c r="H44" s="51">
        <v>4.0412999999999997</v>
      </c>
      <c r="I44" s="51">
        <v>5.5225</v>
      </c>
      <c r="J44" s="51">
        <v>9.3171999999999997</v>
      </c>
      <c r="K44" s="51">
        <v>9.7247000000000003</v>
      </c>
      <c r="L44" s="51">
        <v>24.776499999999999</v>
      </c>
      <c r="M44" s="51">
        <v>27.935400000000001</v>
      </c>
      <c r="N44" s="51">
        <v>11.214700000000001</v>
      </c>
      <c r="O44" s="51">
        <v>10.256</v>
      </c>
      <c r="P44" s="52">
        <f t="shared" si="1"/>
        <v>123.02940000000001</v>
      </c>
    </row>
    <row r="45" spans="1:16" ht="10.9" customHeight="1" x14ac:dyDescent="0.2">
      <c r="A45" s="11"/>
      <c r="B45" s="32" t="s">
        <v>19</v>
      </c>
      <c r="C45" s="33"/>
      <c r="D45" s="41">
        <v>6.2659000000000002</v>
      </c>
      <c r="E45" s="41">
        <v>24.0426</v>
      </c>
      <c r="F45" s="41">
        <v>16.4937</v>
      </c>
      <c r="G45" s="41">
        <v>13.0022</v>
      </c>
      <c r="H45" s="41">
        <v>7.7375999999999996</v>
      </c>
      <c r="I45" s="41">
        <v>7.2834000000000003</v>
      </c>
      <c r="J45" s="41">
        <v>8.6940000000000008</v>
      </c>
      <c r="K45" s="41">
        <v>9.5695999999999994</v>
      </c>
      <c r="L45" s="41">
        <v>8.8017000000000003</v>
      </c>
      <c r="M45" s="41">
        <v>14.769399999999999</v>
      </c>
      <c r="N45" s="41">
        <v>10.424300000000001</v>
      </c>
      <c r="O45" s="41">
        <v>11.7661</v>
      </c>
      <c r="P45" s="80">
        <f t="shared" si="1"/>
        <v>138.85050000000001</v>
      </c>
    </row>
    <row r="46" spans="1:16" ht="10.9" customHeight="1" x14ac:dyDescent="0.2">
      <c r="A46" s="11"/>
      <c r="B46" s="49" t="s">
        <v>187</v>
      </c>
      <c r="C46" s="50"/>
      <c r="D46" s="51">
        <v>111.2069</v>
      </c>
      <c r="E46" s="51">
        <v>115.4851</v>
      </c>
      <c r="F46" s="51">
        <v>136.40430000000001</v>
      </c>
      <c r="G46" s="51">
        <v>121.76049999999999</v>
      </c>
      <c r="H46" s="51">
        <v>110.40349999999999</v>
      </c>
      <c r="I46" s="51">
        <v>88.482100000000003</v>
      </c>
      <c r="J46" s="51">
        <v>94.080100000000002</v>
      </c>
      <c r="K46" s="51">
        <v>98.420199999999994</v>
      </c>
      <c r="L46" s="51">
        <v>101.3447</v>
      </c>
      <c r="M46" s="51">
        <v>89.026200000000003</v>
      </c>
      <c r="N46" s="51">
        <v>87.540899999999993</v>
      </c>
      <c r="O46" s="51">
        <v>82.275899999999993</v>
      </c>
      <c r="P46" s="52">
        <f t="shared" si="1"/>
        <v>1236.4304000000002</v>
      </c>
    </row>
    <row r="47" spans="1:16" ht="10.9" customHeight="1" x14ac:dyDescent="0.2">
      <c r="A47" s="11"/>
      <c r="B47" s="32" t="s">
        <v>188</v>
      </c>
      <c r="C47" s="33"/>
      <c r="D47" s="41">
        <v>25.3049</v>
      </c>
      <c r="E47" s="41">
        <v>25.570699999999999</v>
      </c>
      <c r="F47" s="41">
        <v>37.511699999999998</v>
      </c>
      <c r="G47" s="41">
        <v>25.842600000000001</v>
      </c>
      <c r="H47" s="41">
        <v>24.777200000000001</v>
      </c>
      <c r="I47" s="41">
        <v>26.682700000000001</v>
      </c>
      <c r="J47" s="41">
        <v>30.008400000000002</v>
      </c>
      <c r="K47" s="41">
        <v>32.570300000000003</v>
      </c>
      <c r="L47" s="41">
        <v>39.549300000000002</v>
      </c>
      <c r="M47" s="41">
        <v>31.043900000000001</v>
      </c>
      <c r="N47" s="41">
        <v>29.005800000000001</v>
      </c>
      <c r="O47" s="41">
        <v>24.395700000000001</v>
      </c>
      <c r="P47" s="80">
        <f t="shared" si="1"/>
        <v>352.26320000000004</v>
      </c>
    </row>
    <row r="48" spans="1:16" ht="10.9" customHeight="1" x14ac:dyDescent="0.2">
      <c r="A48" s="11"/>
      <c r="B48" s="49" t="s">
        <v>189</v>
      </c>
      <c r="C48" s="50"/>
      <c r="D48" s="51">
        <v>18.190899999999999</v>
      </c>
      <c r="E48" s="51">
        <v>11.7812</v>
      </c>
      <c r="F48" s="51">
        <v>20.619399999999999</v>
      </c>
      <c r="G48" s="51">
        <v>19.923999999999999</v>
      </c>
      <c r="H48" s="51">
        <v>17.5566</v>
      </c>
      <c r="I48" s="51">
        <v>11.746499999999999</v>
      </c>
      <c r="J48" s="51">
        <v>12.888</v>
      </c>
      <c r="K48" s="51">
        <v>13.9307</v>
      </c>
      <c r="L48" s="51">
        <v>14.1769</v>
      </c>
      <c r="M48" s="51">
        <v>13.764200000000001</v>
      </c>
      <c r="N48" s="51">
        <v>13.08</v>
      </c>
      <c r="O48" s="51">
        <v>15.0236</v>
      </c>
      <c r="P48" s="52">
        <f t="shared" si="1"/>
        <v>182.68199999999999</v>
      </c>
    </row>
    <row r="49" spans="1:16" ht="10.9" customHeight="1" x14ac:dyDescent="0.2">
      <c r="A49" s="11"/>
      <c r="B49" s="32" t="s">
        <v>20</v>
      </c>
      <c r="C49" s="33"/>
      <c r="D49" s="41">
        <v>1238.1122</v>
      </c>
      <c r="E49" s="41">
        <v>1231.077</v>
      </c>
      <c r="F49" s="41">
        <v>1271.2237</v>
      </c>
      <c r="G49" s="41">
        <v>1249.4197999999999</v>
      </c>
      <c r="H49" s="41">
        <v>1125.1746000000001</v>
      </c>
      <c r="I49" s="41">
        <v>1135.4237000000001</v>
      </c>
      <c r="J49" s="41">
        <v>1195.5473</v>
      </c>
      <c r="K49" s="41">
        <v>1230.1695999999999</v>
      </c>
      <c r="L49" s="41">
        <v>1277.8574000000001</v>
      </c>
      <c r="M49" s="41">
        <v>1403.0188000000001</v>
      </c>
      <c r="N49" s="41">
        <v>1275.9781</v>
      </c>
      <c r="O49" s="41">
        <v>1204.3262</v>
      </c>
      <c r="P49" s="80">
        <f t="shared" si="1"/>
        <v>14837.3284</v>
      </c>
    </row>
    <row r="50" spans="1:16" ht="10.9" customHeight="1" x14ac:dyDescent="0.2">
      <c r="A50" s="11"/>
      <c r="B50" s="49" t="s">
        <v>21</v>
      </c>
      <c r="C50" s="50"/>
      <c r="D50" s="51">
        <v>14.286899999999999</v>
      </c>
      <c r="E50" s="51">
        <v>14.561</v>
      </c>
      <c r="F50" s="51">
        <v>19.825700000000001</v>
      </c>
      <c r="G50" s="51">
        <v>19.71</v>
      </c>
      <c r="H50" s="51">
        <v>18.880099999999999</v>
      </c>
      <c r="I50" s="51">
        <v>18.369199999999999</v>
      </c>
      <c r="J50" s="51">
        <v>18.6812</v>
      </c>
      <c r="K50" s="51">
        <v>29.084299999999999</v>
      </c>
      <c r="L50" s="51">
        <v>47.3979</v>
      </c>
      <c r="M50" s="51">
        <v>25.825700000000001</v>
      </c>
      <c r="N50" s="51">
        <v>18.209599999999998</v>
      </c>
      <c r="O50" s="51">
        <v>15.224299999999999</v>
      </c>
      <c r="P50" s="52">
        <f t="shared" si="1"/>
        <v>260.05590000000001</v>
      </c>
    </row>
    <row r="51" spans="1:16" ht="10.9" customHeight="1" x14ac:dyDescent="0.2">
      <c r="A51" s="11"/>
      <c r="B51" s="32" t="s">
        <v>22</v>
      </c>
      <c r="C51" s="33"/>
      <c r="D51" s="41">
        <v>415.33409999999998</v>
      </c>
      <c r="E51" s="41">
        <v>448.84960000000001</v>
      </c>
      <c r="F51" s="41">
        <v>445.7097</v>
      </c>
      <c r="G51" s="41">
        <v>435.17919999999998</v>
      </c>
      <c r="H51" s="41">
        <v>323.12029999999999</v>
      </c>
      <c r="I51" s="41">
        <v>333.202</v>
      </c>
      <c r="J51" s="41">
        <v>353.2919</v>
      </c>
      <c r="K51" s="41">
        <v>350.28649999999999</v>
      </c>
      <c r="L51" s="41">
        <v>368.3168</v>
      </c>
      <c r="M51" s="41">
        <v>385.2278</v>
      </c>
      <c r="N51" s="41">
        <v>362.154</v>
      </c>
      <c r="O51" s="41">
        <v>381.65940000000001</v>
      </c>
      <c r="P51" s="80">
        <f t="shared" si="1"/>
        <v>4602.3313000000016</v>
      </c>
    </row>
    <row r="52" spans="1:16" ht="10.9" customHeight="1" x14ac:dyDescent="0.2">
      <c r="A52" s="11"/>
      <c r="B52" s="49" t="s">
        <v>23</v>
      </c>
      <c r="C52" s="50"/>
      <c r="D52" s="51">
        <v>27.918700000000001</v>
      </c>
      <c r="E52" s="51">
        <v>20.017299999999999</v>
      </c>
      <c r="F52" s="51">
        <v>16.375599999999999</v>
      </c>
      <c r="G52" s="51">
        <v>25.348500000000001</v>
      </c>
      <c r="H52" s="51">
        <v>27.226700000000001</v>
      </c>
      <c r="I52" s="51">
        <v>21.8261</v>
      </c>
      <c r="J52" s="51">
        <v>15.922700000000001</v>
      </c>
      <c r="K52" s="51">
        <v>14.8117</v>
      </c>
      <c r="L52" s="51">
        <v>29.0261</v>
      </c>
      <c r="M52" s="51">
        <v>32.665599999999998</v>
      </c>
      <c r="N52" s="51">
        <v>37.440800000000003</v>
      </c>
      <c r="O52" s="51">
        <v>38.334600000000002</v>
      </c>
      <c r="P52" s="52">
        <f t="shared" si="1"/>
        <v>306.9144</v>
      </c>
    </row>
    <row r="53" spans="1:16" ht="10.9" customHeight="1" x14ac:dyDescent="0.2">
      <c r="A53" s="11"/>
      <c r="B53" s="32" t="s">
        <v>24</v>
      </c>
      <c r="C53" s="33"/>
      <c r="D53" s="41">
        <v>619.61350000000004</v>
      </c>
      <c r="E53" s="41">
        <v>574.64149999999995</v>
      </c>
      <c r="F53" s="41">
        <v>460.52050000000003</v>
      </c>
      <c r="G53" s="41">
        <v>537.29859999999996</v>
      </c>
      <c r="H53" s="41">
        <v>525.8818</v>
      </c>
      <c r="I53" s="41">
        <v>533.06650000000002</v>
      </c>
      <c r="J53" s="41">
        <v>522.54610000000002</v>
      </c>
      <c r="K53" s="41">
        <v>590.0421</v>
      </c>
      <c r="L53" s="41">
        <v>648.51300000000003</v>
      </c>
      <c r="M53" s="41">
        <v>709.31500000000005</v>
      </c>
      <c r="N53" s="41">
        <v>544.4479</v>
      </c>
      <c r="O53" s="41">
        <v>508.29739999999998</v>
      </c>
      <c r="P53" s="80">
        <f t="shared" si="1"/>
        <v>6774.1839</v>
      </c>
    </row>
    <row r="54" spans="1:16" ht="10.9" customHeight="1" x14ac:dyDescent="0.2">
      <c r="A54" s="11"/>
      <c r="B54" s="49" t="s">
        <v>190</v>
      </c>
      <c r="C54" s="50"/>
      <c r="D54" s="51">
        <v>68.891599999999997</v>
      </c>
      <c r="E54" s="51">
        <v>71.7483</v>
      </c>
      <c r="F54" s="51">
        <v>68.537899999999993</v>
      </c>
      <c r="G54" s="51">
        <v>68.9512</v>
      </c>
      <c r="H54" s="51">
        <v>55.663600000000002</v>
      </c>
      <c r="I54" s="51">
        <v>51.397500000000001</v>
      </c>
      <c r="J54" s="51">
        <v>52.702500000000001</v>
      </c>
      <c r="K54" s="51">
        <v>59.458799999999997</v>
      </c>
      <c r="L54" s="51">
        <v>67.702200000000005</v>
      </c>
      <c r="M54" s="51">
        <v>63.195300000000003</v>
      </c>
      <c r="N54" s="51">
        <v>67.563800000000001</v>
      </c>
      <c r="O54" s="51">
        <v>67.455200000000005</v>
      </c>
      <c r="P54" s="52">
        <f t="shared" si="1"/>
        <v>763.26789999999994</v>
      </c>
    </row>
    <row r="55" spans="1:16" ht="10.9" customHeight="1" x14ac:dyDescent="0.2">
      <c r="A55" s="11"/>
      <c r="B55" s="32" t="s">
        <v>191</v>
      </c>
      <c r="C55" s="33"/>
      <c r="D55" s="41">
        <v>18.927499999999998</v>
      </c>
      <c r="E55" s="41">
        <v>18.488499999999998</v>
      </c>
      <c r="F55" s="41">
        <v>13.4214</v>
      </c>
      <c r="G55" s="41">
        <v>10.751099999999999</v>
      </c>
      <c r="H55" s="41">
        <v>10.6454</v>
      </c>
      <c r="I55" s="41">
        <v>10.1752</v>
      </c>
      <c r="J55" s="41">
        <v>10.430400000000001</v>
      </c>
      <c r="K55" s="41">
        <v>7.5349000000000004</v>
      </c>
      <c r="L55" s="41">
        <v>9.3701000000000008</v>
      </c>
      <c r="M55" s="41">
        <v>10.8202</v>
      </c>
      <c r="N55" s="41">
        <v>12.0687</v>
      </c>
      <c r="O55" s="41">
        <v>10.134399999999999</v>
      </c>
      <c r="P55" s="80">
        <f t="shared" si="1"/>
        <v>142.76780000000002</v>
      </c>
    </row>
    <row r="56" spans="1:16" ht="10.9" customHeight="1" x14ac:dyDescent="0.2">
      <c r="A56" s="11"/>
      <c r="B56" s="49" t="s">
        <v>192</v>
      </c>
      <c r="C56" s="50"/>
      <c r="D56" s="51">
        <v>4.2354000000000003</v>
      </c>
      <c r="E56" s="51">
        <v>2.7164000000000001</v>
      </c>
      <c r="F56" s="51">
        <v>5.7950999999999997</v>
      </c>
      <c r="G56" s="51">
        <v>4.4227999999999996</v>
      </c>
      <c r="H56" s="51">
        <v>5.7582000000000004</v>
      </c>
      <c r="I56" s="51">
        <v>8.2463999999999995</v>
      </c>
      <c r="J56" s="51">
        <v>8.2283000000000008</v>
      </c>
      <c r="K56" s="51">
        <v>7.2188999999999997</v>
      </c>
      <c r="L56" s="51">
        <v>10.403</v>
      </c>
      <c r="M56" s="51">
        <v>11.020300000000001</v>
      </c>
      <c r="N56" s="51">
        <v>9.0998999999999999</v>
      </c>
      <c r="O56" s="51">
        <v>8.4852000000000007</v>
      </c>
      <c r="P56" s="52">
        <f t="shared" si="1"/>
        <v>85.629900000000021</v>
      </c>
    </row>
    <row r="57" spans="1:16" ht="10.9" customHeight="1" x14ac:dyDescent="0.2">
      <c r="A57" s="11"/>
      <c r="B57" s="32" t="s">
        <v>25</v>
      </c>
      <c r="C57" s="33"/>
      <c r="D57" s="41">
        <v>4.5393999999999997</v>
      </c>
      <c r="E57" s="41">
        <v>3.0139</v>
      </c>
      <c r="F57" s="41">
        <v>3.4668000000000001</v>
      </c>
      <c r="G57" s="43">
        <v>3.6482000000000001</v>
      </c>
      <c r="H57" s="41">
        <v>4.3346</v>
      </c>
      <c r="I57" s="43">
        <v>3.4127999999999998</v>
      </c>
      <c r="J57" s="41">
        <v>5.5532000000000004</v>
      </c>
      <c r="K57" s="41">
        <v>4.6909999999999998</v>
      </c>
      <c r="L57" s="41">
        <v>4.0269000000000004</v>
      </c>
      <c r="M57" s="41">
        <v>3.1267999999999998</v>
      </c>
      <c r="N57" s="43">
        <v>3.4316</v>
      </c>
      <c r="O57" s="41">
        <v>3.3567999999999998</v>
      </c>
      <c r="P57" s="80">
        <f t="shared" si="1"/>
        <v>46.602000000000004</v>
      </c>
    </row>
    <row r="58" spans="1:16" ht="10.9" customHeight="1" x14ac:dyDescent="0.2">
      <c r="A58" s="11"/>
      <c r="B58" s="49" t="s">
        <v>26</v>
      </c>
      <c r="C58" s="50"/>
      <c r="D58" s="51">
        <v>2777.6819</v>
      </c>
      <c r="E58" s="51">
        <v>2299.8757000000001</v>
      </c>
      <c r="F58" s="51">
        <v>3137.5241999999998</v>
      </c>
      <c r="G58" s="51">
        <v>3204.5506999999998</v>
      </c>
      <c r="H58" s="51">
        <v>4132.9892</v>
      </c>
      <c r="I58" s="51">
        <v>4356.5312999999996</v>
      </c>
      <c r="J58" s="51">
        <v>4375.1282000000001</v>
      </c>
      <c r="K58" s="51">
        <v>3793.3649999999998</v>
      </c>
      <c r="L58" s="51">
        <v>3327.5814</v>
      </c>
      <c r="M58" s="51">
        <v>2971.4182000000001</v>
      </c>
      <c r="N58" s="51">
        <v>2950.9625000000001</v>
      </c>
      <c r="O58" s="51">
        <v>3300.6502</v>
      </c>
      <c r="P58" s="52">
        <f t="shared" si="1"/>
        <v>40628.258499999996</v>
      </c>
    </row>
    <row r="59" spans="1:16" ht="10.9" customHeight="1" x14ac:dyDescent="0.2">
      <c r="A59" s="11"/>
      <c r="B59" s="32" t="s">
        <v>148</v>
      </c>
      <c r="C59" s="33"/>
      <c r="D59" s="41">
        <v>98.257000000000005</v>
      </c>
      <c r="E59" s="41">
        <v>78.756399999999999</v>
      </c>
      <c r="F59" s="41">
        <v>113.8338</v>
      </c>
      <c r="G59" s="41">
        <v>87.613299999999995</v>
      </c>
      <c r="H59" s="41">
        <v>72.962100000000007</v>
      </c>
      <c r="I59" s="41">
        <v>64.460300000000004</v>
      </c>
      <c r="J59" s="41">
        <v>94.637500000000003</v>
      </c>
      <c r="K59" s="41">
        <v>65.432000000000002</v>
      </c>
      <c r="L59" s="41">
        <v>69.188299999999998</v>
      </c>
      <c r="M59" s="41">
        <v>91.655000000000001</v>
      </c>
      <c r="N59" s="41">
        <v>109.2509</v>
      </c>
      <c r="O59" s="41">
        <v>77.571200000000005</v>
      </c>
      <c r="P59" s="80">
        <f t="shared" si="1"/>
        <v>1023.6178</v>
      </c>
    </row>
    <row r="60" spans="1:16" ht="10.9" customHeight="1" x14ac:dyDescent="0.2">
      <c r="A60" s="11"/>
      <c r="B60" s="49" t="s">
        <v>27</v>
      </c>
      <c r="C60" s="50"/>
      <c r="D60" s="109">
        <v>3.3500000000000002E-2</v>
      </c>
      <c r="E60" s="109">
        <v>7.6200000000000004E-2</v>
      </c>
      <c r="F60" s="109">
        <v>1.9400000000000001E-2</v>
      </c>
      <c r="G60" s="109">
        <v>6.0000000000000001E-3</v>
      </c>
      <c r="H60" s="109">
        <v>0</v>
      </c>
      <c r="I60" s="109">
        <v>4.6699999999999998E-2</v>
      </c>
      <c r="J60" s="109">
        <v>2.5399999999999999E-2</v>
      </c>
      <c r="K60" s="108">
        <v>5.04E-2</v>
      </c>
      <c r="L60" s="109">
        <v>2.4299999999999999E-2</v>
      </c>
      <c r="M60" s="108">
        <v>0.1585</v>
      </c>
      <c r="N60" s="108">
        <v>9.7799999999999998E-2</v>
      </c>
      <c r="O60" s="108">
        <v>8.5999999999999993E-2</v>
      </c>
      <c r="P60" s="52">
        <f t="shared" si="1"/>
        <v>0.62419999999999998</v>
      </c>
    </row>
    <row r="61" spans="1:16" ht="10.9" customHeight="1" x14ac:dyDescent="0.2">
      <c r="A61" s="11"/>
      <c r="B61" s="32" t="s">
        <v>128</v>
      </c>
      <c r="C61" s="33"/>
      <c r="D61" s="41">
        <v>2.3948999999999998</v>
      </c>
      <c r="E61" s="41">
        <v>3.2829000000000002</v>
      </c>
      <c r="F61" s="41">
        <v>0.99470000000000003</v>
      </c>
      <c r="G61" s="41">
        <v>0.622</v>
      </c>
      <c r="H61" s="107">
        <v>0.3458</v>
      </c>
      <c r="I61" s="107">
        <v>0.93300000000000005</v>
      </c>
      <c r="J61" s="41">
        <v>1.9968999999999999</v>
      </c>
      <c r="K61" s="41">
        <v>0.84240000000000004</v>
      </c>
      <c r="L61" s="107">
        <v>0.1862</v>
      </c>
      <c r="M61" s="107">
        <v>0.40560000000000002</v>
      </c>
      <c r="N61" s="41">
        <v>3.1494</v>
      </c>
      <c r="O61" s="41">
        <v>0.83120000000000005</v>
      </c>
      <c r="P61" s="80">
        <f t="shared" si="1"/>
        <v>15.984999999999999</v>
      </c>
    </row>
    <row r="62" spans="1:16" ht="10.9" customHeight="1" x14ac:dyDescent="0.2">
      <c r="A62" s="11"/>
      <c r="B62" s="49" t="s">
        <v>28</v>
      </c>
      <c r="C62" s="50"/>
      <c r="D62" s="108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110">
        <f t="shared" si="1"/>
        <v>0</v>
      </c>
    </row>
    <row r="63" spans="1:16" ht="10.9" customHeight="1" x14ac:dyDescent="0.2">
      <c r="A63" s="11"/>
      <c r="B63" s="32" t="s">
        <v>29</v>
      </c>
      <c r="C63" s="33"/>
      <c r="D63" s="107">
        <v>0</v>
      </c>
      <c r="E63" s="125">
        <v>2.6100000000000002E-2</v>
      </c>
      <c r="F63" s="125">
        <v>1.9400000000000001E-2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1.78</v>
      </c>
      <c r="M63" s="41">
        <v>1.3854</v>
      </c>
      <c r="N63" s="41">
        <v>0.69479999999999997</v>
      </c>
      <c r="O63" s="41">
        <v>0.69359999999999999</v>
      </c>
      <c r="P63" s="111">
        <f t="shared" si="1"/>
        <v>4.5992999999999995</v>
      </c>
    </row>
    <row r="64" spans="1:16" ht="10.5" customHeight="1" x14ac:dyDescent="0.2">
      <c r="A64" s="93"/>
      <c r="B64" s="81" t="s">
        <v>30</v>
      </c>
      <c r="C64" s="82"/>
      <c r="D64" s="83">
        <v>8.8820999999999994</v>
      </c>
      <c r="E64" s="83">
        <v>10.944000000000001</v>
      </c>
      <c r="F64" s="83">
        <v>10.402799999999999</v>
      </c>
      <c r="G64" s="83">
        <v>11.3703</v>
      </c>
      <c r="H64" s="83">
        <v>9.7286999999999999</v>
      </c>
      <c r="I64" s="83">
        <v>11.6227</v>
      </c>
      <c r="J64" s="83">
        <v>17.808</v>
      </c>
      <c r="K64" s="83">
        <v>28.004300000000001</v>
      </c>
      <c r="L64" s="83">
        <v>19.496500000000001</v>
      </c>
      <c r="M64" s="83">
        <v>20.5929</v>
      </c>
      <c r="N64" s="83">
        <v>17.963699999999999</v>
      </c>
      <c r="O64" s="83">
        <v>13.9603</v>
      </c>
      <c r="P64" s="84">
        <f t="shared" si="1"/>
        <v>180.77629999999999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203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5.8449999999999998</v>
      </c>
      <c r="E67" s="56">
        <v>5.6836000000000002</v>
      </c>
      <c r="F67" s="56">
        <v>9.8252000000000006</v>
      </c>
      <c r="G67" s="56">
        <v>6.0578000000000003</v>
      </c>
      <c r="H67" s="56">
        <v>6.2039</v>
      </c>
      <c r="I67" s="56">
        <v>7.1539000000000001</v>
      </c>
      <c r="J67" s="56">
        <v>7.4073000000000002</v>
      </c>
      <c r="K67" s="56">
        <v>7.6261000000000001</v>
      </c>
      <c r="L67" s="56">
        <v>9.9245000000000001</v>
      </c>
      <c r="M67" s="56">
        <v>14.003</v>
      </c>
      <c r="N67" s="56">
        <v>8.5747</v>
      </c>
      <c r="O67" s="57">
        <v>8.1354000000000006</v>
      </c>
      <c r="P67" s="58">
        <f t="shared" si="1"/>
        <v>96.440400000000011</v>
      </c>
    </row>
    <row r="68" spans="1:16" ht="10.9" customHeight="1" x14ac:dyDescent="0.2">
      <c r="A68" s="8"/>
      <c r="B68" s="49" t="s">
        <v>32</v>
      </c>
      <c r="C68" s="87"/>
      <c r="D68" s="88">
        <v>198.20500000000001</v>
      </c>
      <c r="E68" s="46">
        <v>225.1405</v>
      </c>
      <c r="F68" s="46">
        <v>193.8271</v>
      </c>
      <c r="G68" s="46">
        <v>150.17240000000001</v>
      </c>
      <c r="H68" s="46">
        <v>153.26230000000001</v>
      </c>
      <c r="I68" s="46">
        <v>136.8852</v>
      </c>
      <c r="J68" s="46">
        <v>143.1011</v>
      </c>
      <c r="K68" s="46">
        <v>143.36170000000001</v>
      </c>
      <c r="L68" s="46">
        <v>147.85470000000001</v>
      </c>
      <c r="M68" s="46">
        <v>167.61920000000001</v>
      </c>
      <c r="N68" s="46">
        <v>148.66079999999999</v>
      </c>
      <c r="O68" s="46">
        <v>130.59</v>
      </c>
      <c r="P68" s="59">
        <f t="shared" si="1"/>
        <v>1938.68</v>
      </c>
    </row>
    <row r="69" spans="1:16" ht="10.9" customHeight="1" x14ac:dyDescent="0.2">
      <c r="A69" s="8"/>
      <c r="B69" s="32" t="s">
        <v>193</v>
      </c>
      <c r="C69" s="91"/>
      <c r="D69" s="86">
        <v>10.690799999999999</v>
      </c>
      <c r="E69" s="47">
        <v>11.0128</v>
      </c>
      <c r="F69" s="47">
        <v>7.8371000000000004</v>
      </c>
      <c r="G69" s="47">
        <v>11.040900000000001</v>
      </c>
      <c r="H69" s="47">
        <v>6.0643000000000002</v>
      </c>
      <c r="I69" s="47">
        <v>22.8352</v>
      </c>
      <c r="J69" s="47">
        <v>26.8094</v>
      </c>
      <c r="K69" s="47">
        <v>37.4497</v>
      </c>
      <c r="L69" s="47">
        <v>44.075800000000001</v>
      </c>
      <c r="M69" s="47">
        <v>26.243600000000001</v>
      </c>
      <c r="N69" s="47">
        <v>8.2179000000000002</v>
      </c>
      <c r="O69" s="47">
        <v>18.172999999999998</v>
      </c>
      <c r="P69" s="74">
        <f t="shared" si="1"/>
        <v>230.45049999999998</v>
      </c>
    </row>
    <row r="70" spans="1:16" ht="10.9" customHeight="1" x14ac:dyDescent="0.2">
      <c r="A70" s="11"/>
      <c r="B70" s="49" t="s">
        <v>33</v>
      </c>
      <c r="C70" s="50"/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0.87</v>
      </c>
      <c r="K70" s="46">
        <v>0.75600000000000001</v>
      </c>
      <c r="L70" s="46">
        <v>0.54859999999999998</v>
      </c>
      <c r="M70" s="96">
        <v>0.49540000000000001</v>
      </c>
      <c r="N70" s="46">
        <v>0.50160000000000005</v>
      </c>
      <c r="O70" s="96">
        <v>0.41499999999999998</v>
      </c>
      <c r="P70" s="59">
        <f t="shared" si="1"/>
        <v>3.5865999999999998</v>
      </c>
    </row>
    <row r="71" spans="1:16" ht="10.9" customHeight="1" x14ac:dyDescent="0.2">
      <c r="A71" s="11"/>
      <c r="B71" s="32" t="s">
        <v>34</v>
      </c>
      <c r="C71" s="33"/>
      <c r="D71" s="47">
        <v>22.581700000000001</v>
      </c>
      <c r="E71" s="47">
        <v>27.0761</v>
      </c>
      <c r="F71" s="47">
        <v>24.161999999999999</v>
      </c>
      <c r="G71" s="47">
        <v>14.2456</v>
      </c>
      <c r="H71" s="47">
        <v>14.448499999999999</v>
      </c>
      <c r="I71" s="47">
        <v>12.1945</v>
      </c>
      <c r="J71" s="47">
        <v>16.595400000000001</v>
      </c>
      <c r="K71" s="47">
        <v>21.352699999999999</v>
      </c>
      <c r="L71" s="47">
        <v>38.9788</v>
      </c>
      <c r="M71" s="47">
        <v>32.680599999999998</v>
      </c>
      <c r="N71" s="47">
        <v>22.7394</v>
      </c>
      <c r="O71" s="47">
        <v>15.1571</v>
      </c>
      <c r="P71" s="74">
        <f t="shared" si="1"/>
        <v>262.2124</v>
      </c>
    </row>
    <row r="72" spans="1:16" ht="10.9" customHeight="1" x14ac:dyDescent="0.2">
      <c r="A72" s="11"/>
      <c r="B72" s="49" t="s">
        <v>35</v>
      </c>
      <c r="C72" s="50"/>
      <c r="D72" s="46">
        <v>26.943999999999999</v>
      </c>
      <c r="E72" s="46">
        <v>33.815899999999999</v>
      </c>
      <c r="F72" s="46">
        <v>33.669400000000003</v>
      </c>
      <c r="G72" s="46">
        <v>32.795499999999997</v>
      </c>
      <c r="H72" s="46">
        <v>29.3383</v>
      </c>
      <c r="I72" s="46">
        <v>29.475200000000001</v>
      </c>
      <c r="J72" s="46">
        <v>40.184600000000003</v>
      </c>
      <c r="K72" s="46">
        <v>37.133400000000002</v>
      </c>
      <c r="L72" s="46">
        <v>70.637200000000007</v>
      </c>
      <c r="M72" s="46">
        <v>50.569200000000002</v>
      </c>
      <c r="N72" s="46">
        <v>37.871299999999998</v>
      </c>
      <c r="O72" s="46">
        <v>35.401899999999998</v>
      </c>
      <c r="P72" s="59">
        <f t="shared" si="1"/>
        <v>457.83590000000009</v>
      </c>
    </row>
    <row r="73" spans="1:16" ht="10.9" customHeight="1" x14ac:dyDescent="0.2">
      <c r="A73" s="11"/>
      <c r="B73" s="32" t="s">
        <v>36</v>
      </c>
      <c r="C73" s="33"/>
      <c r="D73" s="47">
        <v>207.51150000000001</v>
      </c>
      <c r="E73" s="47">
        <v>189.5532</v>
      </c>
      <c r="F73" s="47">
        <v>199.60290000000001</v>
      </c>
      <c r="G73" s="47">
        <v>187.47890000000001</v>
      </c>
      <c r="H73" s="47">
        <v>191.1405</v>
      </c>
      <c r="I73" s="47">
        <v>193.80099999999999</v>
      </c>
      <c r="J73" s="47">
        <v>189.2045</v>
      </c>
      <c r="K73" s="47">
        <v>167.21299999999999</v>
      </c>
      <c r="L73" s="47">
        <v>172.3289</v>
      </c>
      <c r="M73" s="47">
        <v>241.55690000000001</v>
      </c>
      <c r="N73" s="47">
        <v>237.6232</v>
      </c>
      <c r="O73" s="47">
        <v>226.90090000000001</v>
      </c>
      <c r="P73" s="74">
        <f t="shared" si="1"/>
        <v>2403.9154000000003</v>
      </c>
    </row>
    <row r="74" spans="1:16" ht="10.9" customHeight="1" x14ac:dyDescent="0.2">
      <c r="A74" s="11"/>
      <c r="B74" s="49" t="s">
        <v>172</v>
      </c>
      <c r="C74" s="50"/>
      <c r="D74" s="46">
        <v>118.4483</v>
      </c>
      <c r="E74" s="46">
        <v>26.797899999999998</v>
      </c>
      <c r="F74" s="46">
        <v>28.400600000000001</v>
      </c>
      <c r="G74" s="46">
        <v>13.176</v>
      </c>
      <c r="H74" s="46">
        <v>11.9209</v>
      </c>
      <c r="I74" s="46">
        <v>8.9094999999999995</v>
      </c>
      <c r="J74" s="46">
        <v>5.1561000000000003</v>
      </c>
      <c r="K74" s="46">
        <v>7.3785999999999996</v>
      </c>
      <c r="L74" s="46">
        <v>11.6691</v>
      </c>
      <c r="M74" s="46">
        <v>10.051500000000001</v>
      </c>
      <c r="N74" s="46">
        <v>8.8207000000000004</v>
      </c>
      <c r="O74" s="46">
        <v>5.2309000000000001</v>
      </c>
      <c r="P74" s="59">
        <f t="shared" si="1"/>
        <v>255.96009999999995</v>
      </c>
    </row>
    <row r="75" spans="1:16" ht="10.9" customHeight="1" x14ac:dyDescent="0.2">
      <c r="A75" s="11"/>
      <c r="B75" s="32" t="s">
        <v>37</v>
      </c>
      <c r="C75" s="33"/>
      <c r="D75" s="47">
        <v>4.7797000000000001</v>
      </c>
      <c r="E75" s="47">
        <v>6.3342000000000001</v>
      </c>
      <c r="F75" s="47">
        <v>9.7167999999999992</v>
      </c>
      <c r="G75" s="47">
        <v>10.386200000000001</v>
      </c>
      <c r="H75" s="47">
        <v>8.8894000000000002</v>
      </c>
      <c r="I75" s="47">
        <v>10.946400000000001</v>
      </c>
      <c r="J75" s="47">
        <v>7.7873999999999999</v>
      </c>
      <c r="K75" s="90">
        <v>11.476599999999999</v>
      </c>
      <c r="L75" s="47">
        <v>5.8874000000000004</v>
      </c>
      <c r="M75" s="47">
        <v>7.4420000000000002</v>
      </c>
      <c r="N75" s="47">
        <v>2.1577000000000002</v>
      </c>
      <c r="O75" s="90">
        <v>4.0217999999999998</v>
      </c>
      <c r="P75" s="74">
        <f t="shared" si="1"/>
        <v>89.825599999999994</v>
      </c>
    </row>
    <row r="76" spans="1:16" ht="10.9" customHeight="1" x14ac:dyDescent="0.2">
      <c r="A76" s="11"/>
      <c r="B76" s="49" t="s">
        <v>194</v>
      </c>
      <c r="C76" s="50"/>
      <c r="D76" s="46">
        <v>15.989699999999999</v>
      </c>
      <c r="E76" s="46">
        <v>20.879300000000001</v>
      </c>
      <c r="F76" s="46">
        <v>48.298400000000001</v>
      </c>
      <c r="G76" s="46">
        <v>14.528700000000001</v>
      </c>
      <c r="H76" s="46">
        <v>15.2905</v>
      </c>
      <c r="I76" s="46">
        <v>8.3802000000000003</v>
      </c>
      <c r="J76" s="46">
        <v>7.2312000000000003</v>
      </c>
      <c r="K76" s="60">
        <v>8.9994999999999994</v>
      </c>
      <c r="L76" s="46">
        <v>36.910499999999999</v>
      </c>
      <c r="M76" s="46">
        <v>48.819400000000002</v>
      </c>
      <c r="N76" s="46">
        <v>43.242899999999999</v>
      </c>
      <c r="O76" s="60">
        <v>28.965699999999998</v>
      </c>
      <c r="P76" s="59">
        <f t="shared" si="1"/>
        <v>297.53599999999994</v>
      </c>
    </row>
    <row r="77" spans="1:16" ht="10.9" customHeight="1" x14ac:dyDescent="0.2">
      <c r="A77" s="11"/>
      <c r="B77" s="32" t="s">
        <v>198</v>
      </c>
      <c r="C77" s="33"/>
      <c r="D77" s="112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90">
        <v>0</v>
      </c>
      <c r="L77" s="47">
        <v>0</v>
      </c>
      <c r="M77" s="47">
        <v>0</v>
      </c>
      <c r="N77" s="47">
        <v>0</v>
      </c>
      <c r="O77" s="90">
        <v>0</v>
      </c>
      <c r="P77" s="115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8.0741999999999994</v>
      </c>
      <c r="E78" s="46">
        <v>9.3657000000000004</v>
      </c>
      <c r="F78" s="46">
        <v>14.4719</v>
      </c>
      <c r="G78" s="46">
        <v>14.1396</v>
      </c>
      <c r="H78" s="46">
        <v>21.539899999999999</v>
      </c>
      <c r="I78" s="46">
        <v>11.3589</v>
      </c>
      <c r="J78" s="46">
        <v>12.465199999999999</v>
      </c>
      <c r="K78" s="46">
        <v>12.7826</v>
      </c>
      <c r="L78" s="46">
        <v>11.6568</v>
      </c>
      <c r="M78" s="46">
        <v>12.8169</v>
      </c>
      <c r="N78" s="46">
        <v>8.2844999999999995</v>
      </c>
      <c r="O78" s="46">
        <v>8.7992000000000008</v>
      </c>
      <c r="P78" s="59">
        <f t="shared" si="1"/>
        <v>145.75540000000004</v>
      </c>
    </row>
    <row r="79" spans="1:16" ht="10.9" customHeight="1" x14ac:dyDescent="0.2">
      <c r="A79" s="11"/>
      <c r="B79" s="32" t="s">
        <v>39</v>
      </c>
      <c r="C79" s="33"/>
      <c r="D79" s="47">
        <v>0</v>
      </c>
      <c r="E79" s="47">
        <v>0.87780000000000002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90">
        <v>0</v>
      </c>
      <c r="O79" s="90">
        <v>0</v>
      </c>
      <c r="P79" s="74">
        <f t="shared" si="1"/>
        <v>0.87780000000000002</v>
      </c>
    </row>
    <row r="80" spans="1:16" ht="10.9" customHeight="1" x14ac:dyDescent="0.2">
      <c r="A80" s="11"/>
      <c r="B80" s="49" t="s">
        <v>40</v>
      </c>
      <c r="C80" s="50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9">
        <f t="shared" si="1"/>
        <v>0</v>
      </c>
    </row>
    <row r="81" spans="1:16" ht="10.9" customHeight="1" x14ac:dyDescent="0.2">
      <c r="A81" s="11"/>
      <c r="B81" s="32" t="s">
        <v>41</v>
      </c>
      <c r="C81" s="33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90">
        <v>0</v>
      </c>
      <c r="P81" s="74">
        <f t="shared" si="1"/>
        <v>0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24.407800000000002</v>
      </c>
      <c r="E82" s="46">
        <v>24.5608</v>
      </c>
      <c r="F82" s="46">
        <v>30.6799</v>
      </c>
      <c r="G82" s="46">
        <v>24.3401</v>
      </c>
      <c r="H82" s="46">
        <v>25.553899999999999</v>
      </c>
      <c r="I82" s="46">
        <v>26.6737</v>
      </c>
      <c r="J82" s="46">
        <v>39.488199999999999</v>
      </c>
      <c r="K82" s="46">
        <v>51.327399999999997</v>
      </c>
      <c r="L82" s="46">
        <v>62.737900000000003</v>
      </c>
      <c r="M82" s="46">
        <v>53.462400000000002</v>
      </c>
      <c r="N82" s="46">
        <v>42.7346</v>
      </c>
      <c r="O82" s="46">
        <v>40.311199999999999</v>
      </c>
      <c r="P82" s="59">
        <f t="shared" si="1"/>
        <v>446.27789999999999</v>
      </c>
    </row>
    <row r="83" spans="1:16" ht="10.9" customHeight="1" x14ac:dyDescent="0.2">
      <c r="A83" s="11"/>
      <c r="B83" s="32" t="s">
        <v>43</v>
      </c>
      <c r="C83" s="33"/>
      <c r="D83" s="47">
        <v>131.44710000000001</v>
      </c>
      <c r="E83" s="47">
        <v>172.82050000000001</v>
      </c>
      <c r="F83" s="47">
        <v>164.47210000000001</v>
      </c>
      <c r="G83" s="47">
        <v>127.7748</v>
      </c>
      <c r="H83" s="47">
        <v>109.2928</v>
      </c>
      <c r="I83" s="47">
        <v>120.92440000000001</v>
      </c>
      <c r="J83" s="47">
        <v>128.8647</v>
      </c>
      <c r="K83" s="47">
        <v>121.1897</v>
      </c>
      <c r="L83" s="47">
        <v>124.2694</v>
      </c>
      <c r="M83" s="47">
        <v>130.92359999999999</v>
      </c>
      <c r="N83" s="47">
        <v>125.9619</v>
      </c>
      <c r="O83" s="47">
        <v>106.6934</v>
      </c>
      <c r="P83" s="74">
        <f t="shared" si="1"/>
        <v>1564.6343999999999</v>
      </c>
    </row>
    <row r="84" spans="1:16" ht="10.9" customHeight="1" x14ac:dyDescent="0.2">
      <c r="A84" s="11"/>
      <c r="B84" s="49" t="s">
        <v>44</v>
      </c>
      <c r="C84" s="50"/>
      <c r="D84" s="46">
        <v>15.386699999999999</v>
      </c>
      <c r="E84" s="46">
        <v>24.096299999999999</v>
      </c>
      <c r="F84" s="46">
        <v>20.2971</v>
      </c>
      <c r="G84" s="46">
        <v>14.6938</v>
      </c>
      <c r="H84" s="46">
        <v>15.4643</v>
      </c>
      <c r="I84" s="46">
        <v>15.793900000000001</v>
      </c>
      <c r="J84" s="46">
        <v>19.3568</v>
      </c>
      <c r="K84" s="46">
        <v>20.491399999999999</v>
      </c>
      <c r="L84" s="46">
        <v>20.5427</v>
      </c>
      <c r="M84" s="46">
        <v>17.799600000000002</v>
      </c>
      <c r="N84" s="46">
        <v>11.5198</v>
      </c>
      <c r="O84" s="46">
        <v>8.6652000000000005</v>
      </c>
      <c r="P84" s="59">
        <f t="shared" si="1"/>
        <v>204.10759999999999</v>
      </c>
    </row>
    <row r="85" spans="1:16" ht="10.9" customHeight="1" x14ac:dyDescent="0.2">
      <c r="A85" s="11"/>
      <c r="B85" s="32" t="s">
        <v>45</v>
      </c>
      <c r="C85" s="33"/>
      <c r="D85" s="47">
        <v>244.08109999999999</v>
      </c>
      <c r="E85" s="47">
        <v>197.7937</v>
      </c>
      <c r="F85" s="47">
        <v>223.7534</v>
      </c>
      <c r="G85" s="47">
        <v>229.91399999999999</v>
      </c>
      <c r="H85" s="47">
        <v>269.88350000000003</v>
      </c>
      <c r="I85" s="47">
        <v>212.35249999999999</v>
      </c>
      <c r="J85" s="47">
        <v>232.51169999999999</v>
      </c>
      <c r="K85" s="47">
        <v>264.83339999999998</v>
      </c>
      <c r="L85" s="47">
        <v>260.6112</v>
      </c>
      <c r="M85" s="47">
        <v>275.48160000000001</v>
      </c>
      <c r="N85" s="47">
        <v>273.65870000000001</v>
      </c>
      <c r="O85" s="47">
        <v>231.06659999999999</v>
      </c>
      <c r="P85" s="74">
        <f t="shared" si="1"/>
        <v>2915.9414000000002</v>
      </c>
    </row>
    <row r="86" spans="1:16" ht="10.9" customHeight="1" x14ac:dyDescent="0.2">
      <c r="A86" s="11"/>
      <c r="B86" s="49" t="s">
        <v>46</v>
      </c>
      <c r="C86" s="50"/>
      <c r="D86" s="46">
        <v>524.43060000000003</v>
      </c>
      <c r="E86" s="46">
        <v>412.94299999999998</v>
      </c>
      <c r="F86" s="46">
        <v>469.63260000000002</v>
      </c>
      <c r="G86" s="46">
        <v>451.22680000000003</v>
      </c>
      <c r="H86" s="46">
        <v>378.61369999999999</v>
      </c>
      <c r="I86" s="46">
        <v>422.44560000000001</v>
      </c>
      <c r="J86" s="46">
        <v>503.988</v>
      </c>
      <c r="K86" s="46">
        <v>508.74119999999999</v>
      </c>
      <c r="L86" s="46">
        <v>531.1848</v>
      </c>
      <c r="M86" s="46">
        <v>495.85300000000001</v>
      </c>
      <c r="N86" s="46">
        <v>540.08759999999995</v>
      </c>
      <c r="O86" s="46">
        <v>495.87</v>
      </c>
      <c r="P86" s="59">
        <f t="shared" si="1"/>
        <v>5735.0168999999996</v>
      </c>
    </row>
    <row r="87" spans="1:16" ht="10.9" customHeight="1" x14ac:dyDescent="0.2">
      <c r="A87" s="11"/>
      <c r="B87" s="32" t="s">
        <v>47</v>
      </c>
      <c r="C87" s="33"/>
      <c r="D87" s="113">
        <v>0.315</v>
      </c>
      <c r="E87" s="90">
        <v>0.8004</v>
      </c>
      <c r="F87" s="47">
        <v>0</v>
      </c>
      <c r="G87" s="97">
        <v>0.48130000000000001</v>
      </c>
      <c r="H87" s="113">
        <v>0.49399999999999999</v>
      </c>
      <c r="I87" s="113">
        <v>0.48130000000000001</v>
      </c>
      <c r="J87" s="116">
        <v>0.04</v>
      </c>
      <c r="K87" s="116">
        <v>5.0000000000000001E-3</v>
      </c>
      <c r="L87" s="47">
        <v>5.2278000000000002</v>
      </c>
      <c r="M87" s="90">
        <v>2.2473000000000001</v>
      </c>
      <c r="N87" s="90">
        <v>2.2477</v>
      </c>
      <c r="O87" s="90">
        <v>3.2115999999999998</v>
      </c>
      <c r="P87" s="74">
        <f t="shared" si="1"/>
        <v>15.551400000000001</v>
      </c>
    </row>
    <row r="88" spans="1:16" ht="10.9" customHeight="1" x14ac:dyDescent="0.2">
      <c r="A88" s="11"/>
      <c r="B88" s="49" t="s">
        <v>48</v>
      </c>
      <c r="C88" s="50"/>
      <c r="D88" s="46">
        <v>240.8417</v>
      </c>
      <c r="E88" s="46">
        <v>188.9811</v>
      </c>
      <c r="F88" s="46">
        <v>214.12479999999999</v>
      </c>
      <c r="G88" s="46">
        <v>234.435</v>
      </c>
      <c r="H88" s="46">
        <v>178.68819999999999</v>
      </c>
      <c r="I88" s="46">
        <v>196.8152</v>
      </c>
      <c r="J88" s="46">
        <v>240.2363</v>
      </c>
      <c r="K88" s="46">
        <v>246.4975</v>
      </c>
      <c r="L88" s="46">
        <v>285.03019999999998</v>
      </c>
      <c r="M88" s="46">
        <v>295.59739999999999</v>
      </c>
      <c r="N88" s="46">
        <v>306.60309999999998</v>
      </c>
      <c r="O88" s="46">
        <v>262.97570000000002</v>
      </c>
      <c r="P88" s="59">
        <f t="shared" si="1"/>
        <v>2890.8261999999995</v>
      </c>
    </row>
    <row r="89" spans="1:16" ht="10.9" customHeight="1" x14ac:dyDescent="0.2">
      <c r="A89" s="11"/>
      <c r="B89" s="32" t="s">
        <v>49</v>
      </c>
      <c r="C89" s="33"/>
      <c r="D89" s="47">
        <v>7.2157999999999998</v>
      </c>
      <c r="E89" s="47">
        <v>65.060199999999995</v>
      </c>
      <c r="F89" s="47">
        <v>61.102699999999999</v>
      </c>
      <c r="G89" s="47">
        <v>72.4315</v>
      </c>
      <c r="H89" s="47">
        <v>65.964699999999993</v>
      </c>
      <c r="I89" s="47">
        <v>78.671700000000001</v>
      </c>
      <c r="J89" s="47">
        <v>78.972399999999993</v>
      </c>
      <c r="K89" s="47">
        <v>87.758200000000002</v>
      </c>
      <c r="L89" s="47">
        <v>79.485299999999995</v>
      </c>
      <c r="M89" s="47">
        <v>75.632300000000001</v>
      </c>
      <c r="N89" s="47">
        <v>76.281300000000002</v>
      </c>
      <c r="O89" s="47">
        <v>67.4375</v>
      </c>
      <c r="P89" s="74">
        <f t="shared" si="1"/>
        <v>816.01359999999988</v>
      </c>
    </row>
    <row r="90" spans="1:16" ht="10.9" customHeight="1" x14ac:dyDescent="0.2">
      <c r="A90" s="23"/>
      <c r="B90" s="49" t="s">
        <v>150</v>
      </c>
      <c r="C90" s="50"/>
      <c r="D90" s="46">
        <v>456.60669999999999</v>
      </c>
      <c r="E90" s="46">
        <v>450.77510000000001</v>
      </c>
      <c r="F90" s="46">
        <v>532.92110000000002</v>
      </c>
      <c r="G90" s="46">
        <v>676.42070000000001</v>
      </c>
      <c r="H90" s="46">
        <v>518.32349999999997</v>
      </c>
      <c r="I90" s="46">
        <v>796.07839999999999</v>
      </c>
      <c r="J90" s="46">
        <v>797.09540000000004</v>
      </c>
      <c r="K90" s="46">
        <v>686.55949999999996</v>
      </c>
      <c r="L90" s="46">
        <v>651.64419999999996</v>
      </c>
      <c r="M90" s="46">
        <v>789.77269999999999</v>
      </c>
      <c r="N90" s="46">
        <v>802.85339999999997</v>
      </c>
      <c r="O90" s="46">
        <v>606.13980000000004</v>
      </c>
      <c r="P90" s="59">
        <f t="shared" si="1"/>
        <v>7765.1904999999997</v>
      </c>
    </row>
    <row r="91" spans="1:16" ht="10.9" customHeight="1" x14ac:dyDescent="0.2">
      <c r="A91" s="23"/>
      <c r="B91" s="32" t="s">
        <v>149</v>
      </c>
      <c r="C91" s="33"/>
      <c r="D91" s="47">
        <v>23.3856</v>
      </c>
      <c r="E91" s="47">
        <v>24.861799999999999</v>
      </c>
      <c r="F91" s="47">
        <v>35.2654</v>
      </c>
      <c r="G91" s="47">
        <v>24.247900000000001</v>
      </c>
      <c r="H91" s="47">
        <v>42.908499999999997</v>
      </c>
      <c r="I91" s="47">
        <v>51.142099999999999</v>
      </c>
      <c r="J91" s="47">
        <v>47.574300000000001</v>
      </c>
      <c r="K91" s="47">
        <v>35.486800000000002</v>
      </c>
      <c r="L91" s="47">
        <v>44.131100000000004</v>
      </c>
      <c r="M91" s="47">
        <v>37.895800000000001</v>
      </c>
      <c r="N91" s="47">
        <v>24.971</v>
      </c>
      <c r="O91" s="47">
        <v>55.182000000000002</v>
      </c>
      <c r="P91" s="74">
        <f t="shared" ref="P91" si="2">SUM(D91:O91)</f>
        <v>447.0523</v>
      </c>
    </row>
    <row r="92" spans="1:16" ht="10.9" customHeight="1" x14ac:dyDescent="0.2">
      <c r="A92" s="23"/>
      <c r="B92" s="102" t="s">
        <v>50</v>
      </c>
      <c r="C92" s="49"/>
      <c r="D92" s="46">
        <v>52.690300000000001</v>
      </c>
      <c r="E92" s="46">
        <v>65.174700000000001</v>
      </c>
      <c r="F92" s="46">
        <v>69.461600000000004</v>
      </c>
      <c r="G92" s="46">
        <v>52.0212</v>
      </c>
      <c r="H92" s="46">
        <v>54.7532</v>
      </c>
      <c r="I92" s="46">
        <v>53.511099999999999</v>
      </c>
      <c r="J92" s="46">
        <v>53.156399999999998</v>
      </c>
      <c r="K92" s="46">
        <v>53.020400000000002</v>
      </c>
      <c r="L92" s="46">
        <v>62.5976</v>
      </c>
      <c r="M92" s="46">
        <v>60.033499999999997</v>
      </c>
      <c r="N92" s="46">
        <v>60.324800000000003</v>
      </c>
      <c r="O92" s="46">
        <v>57.200600000000001</v>
      </c>
      <c r="P92" s="59">
        <f>SUM(D92:O92)</f>
        <v>693.94540000000006</v>
      </c>
    </row>
    <row r="93" spans="1:16" ht="10.9" customHeight="1" x14ac:dyDescent="0.2">
      <c r="A93" s="23"/>
      <c r="B93" s="32" t="s">
        <v>51</v>
      </c>
      <c r="C93" s="33"/>
      <c r="D93" s="47">
        <v>0</v>
      </c>
      <c r="E93" s="47">
        <v>0</v>
      </c>
      <c r="F93" s="47">
        <v>0</v>
      </c>
      <c r="G93" s="47">
        <v>0</v>
      </c>
      <c r="H93" s="97">
        <v>7.5899999999999995E-2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114">
        <f>SUM(D93:O93)</f>
        <v>7.5899999999999995E-2</v>
      </c>
    </row>
    <row r="94" spans="1:16" ht="10.9" customHeight="1" x14ac:dyDescent="0.2">
      <c r="A94" s="23"/>
      <c r="B94" s="49" t="s">
        <v>52</v>
      </c>
      <c r="C94" s="50"/>
      <c r="D94" s="46">
        <v>0.57989999999999997</v>
      </c>
      <c r="E94" s="96">
        <v>0.45839999999999997</v>
      </c>
      <c r="F94" s="46">
        <v>0.50609999999999999</v>
      </c>
      <c r="G94" s="46">
        <v>1.3953</v>
      </c>
      <c r="H94" s="46">
        <v>2.1564000000000001</v>
      </c>
      <c r="I94" s="46">
        <v>1.9353</v>
      </c>
      <c r="J94" s="46">
        <v>4.5289999999999999</v>
      </c>
      <c r="K94" s="46">
        <v>4.6729000000000003</v>
      </c>
      <c r="L94" s="46">
        <v>1.8808</v>
      </c>
      <c r="M94" s="46">
        <v>2.3913000000000002</v>
      </c>
      <c r="N94" s="46">
        <v>5.2542999999999997</v>
      </c>
      <c r="O94" s="46">
        <v>1.6213</v>
      </c>
      <c r="P94" s="59">
        <f>SUM(D94:O94)</f>
        <v>27.381000000000004</v>
      </c>
    </row>
    <row r="95" spans="1:16" ht="10.9" customHeight="1" x14ac:dyDescent="0.2">
      <c r="A95" s="23"/>
      <c r="B95" s="32" t="s">
        <v>53</v>
      </c>
      <c r="C95" s="33"/>
      <c r="D95" s="47">
        <v>1649.3117</v>
      </c>
      <c r="E95" s="47">
        <v>986.23320000000001</v>
      </c>
      <c r="F95" s="47">
        <v>1202.5767000000001</v>
      </c>
      <c r="G95" s="47">
        <v>1865.1224</v>
      </c>
      <c r="H95" s="47">
        <v>1769.9253000000001</v>
      </c>
      <c r="I95" s="47">
        <v>1623.2565</v>
      </c>
      <c r="J95" s="47">
        <v>2500.9185000000002</v>
      </c>
      <c r="K95" s="47">
        <v>2545.7156</v>
      </c>
      <c r="L95" s="47">
        <v>1870.7276999999999</v>
      </c>
      <c r="M95" s="47">
        <v>3112.1156999999998</v>
      </c>
      <c r="N95" s="47">
        <v>2244.3796000000002</v>
      </c>
      <c r="O95" s="47">
        <v>1906.4803999999999</v>
      </c>
      <c r="P95" s="74">
        <f>SUM(D95:O95)</f>
        <v>23276.763299999999</v>
      </c>
    </row>
    <row r="96" spans="1:16" ht="10.9" customHeight="1" x14ac:dyDescent="0.2">
      <c r="A96" s="23"/>
      <c r="B96" s="49" t="s">
        <v>160</v>
      </c>
      <c r="C96" s="50"/>
      <c r="D96" s="46">
        <v>13.7163</v>
      </c>
      <c r="E96" s="46">
        <v>14.402900000000001</v>
      </c>
      <c r="F96" s="46">
        <v>10.8673</v>
      </c>
      <c r="G96" s="46">
        <v>5.6375000000000002</v>
      </c>
      <c r="H96" s="46">
        <v>5.4005000000000001</v>
      </c>
      <c r="I96" s="46">
        <v>4.5395000000000003</v>
      </c>
      <c r="J96" s="46">
        <v>3.6187999999999998</v>
      </c>
      <c r="K96" s="46">
        <v>3.7469000000000001</v>
      </c>
      <c r="L96" s="46">
        <v>3.9874999999999998</v>
      </c>
      <c r="M96" s="46">
        <v>3.9912000000000001</v>
      </c>
      <c r="N96" s="46">
        <v>3.7991000000000001</v>
      </c>
      <c r="O96" s="46">
        <v>4.6398999999999999</v>
      </c>
      <c r="P96" s="59">
        <f>SUM(C96:O96)</f>
        <v>78.347400000000007</v>
      </c>
    </row>
    <row r="97" spans="1:16" ht="10.9" customHeight="1" x14ac:dyDescent="0.2">
      <c r="A97" s="23"/>
      <c r="B97" s="32" t="s">
        <v>173</v>
      </c>
      <c r="C97" s="33"/>
      <c r="D97" s="47">
        <v>45.564300000000003</v>
      </c>
      <c r="E97" s="47">
        <v>54.88</v>
      </c>
      <c r="F97" s="47">
        <v>45.122300000000003</v>
      </c>
      <c r="G97" s="47">
        <v>35.519399999999997</v>
      </c>
      <c r="H97" s="47">
        <v>33.879399999999997</v>
      </c>
      <c r="I97" s="47">
        <v>29.7928</v>
      </c>
      <c r="J97" s="47">
        <v>30.582000000000001</v>
      </c>
      <c r="K97" s="47">
        <v>29.9497</v>
      </c>
      <c r="L97" s="47">
        <v>33.219099999999997</v>
      </c>
      <c r="M97" s="47">
        <v>29.711400000000001</v>
      </c>
      <c r="N97" s="47">
        <v>25.813400000000001</v>
      </c>
      <c r="O97" s="47">
        <v>19.251899999999999</v>
      </c>
      <c r="P97" s="74">
        <f>SUM(C97:O97)</f>
        <v>413.28570000000002</v>
      </c>
    </row>
    <row r="98" spans="1:16" ht="10.9" customHeight="1" x14ac:dyDescent="0.2">
      <c r="A98" s="23"/>
      <c r="B98" s="49" t="s">
        <v>54</v>
      </c>
      <c r="C98" s="50"/>
      <c r="D98" s="9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117">
        <f>SUM(D98:O98)</f>
        <v>0</v>
      </c>
    </row>
    <row r="99" spans="1:16" ht="10.9" customHeight="1" x14ac:dyDescent="0.2">
      <c r="A99" s="23"/>
      <c r="B99" s="32" t="s">
        <v>55</v>
      </c>
      <c r="C99" s="33"/>
      <c r="D99" s="47">
        <v>41.380499999999998</v>
      </c>
      <c r="E99" s="47">
        <v>50.358800000000002</v>
      </c>
      <c r="F99" s="47">
        <v>45.7288</v>
      </c>
      <c r="G99" s="47">
        <v>21.589099999999998</v>
      </c>
      <c r="H99" s="47">
        <v>22.877500000000001</v>
      </c>
      <c r="I99" s="47">
        <v>21.183800000000002</v>
      </c>
      <c r="J99" s="47">
        <v>22.378599999999999</v>
      </c>
      <c r="K99" s="47">
        <v>33.498199999999997</v>
      </c>
      <c r="L99" s="47">
        <v>48.906399999999998</v>
      </c>
      <c r="M99" s="47">
        <v>36.684399999999997</v>
      </c>
      <c r="N99" s="47">
        <v>33.859499999999997</v>
      </c>
      <c r="O99" s="47">
        <v>23.804600000000001</v>
      </c>
      <c r="P99" s="74">
        <f>SUM(D99:O99)</f>
        <v>402.25020000000001</v>
      </c>
    </row>
    <row r="100" spans="1:16" ht="10.9" customHeight="1" x14ac:dyDescent="0.2">
      <c r="A100" s="23"/>
      <c r="B100" s="49" t="s">
        <v>56</v>
      </c>
      <c r="C100" s="50"/>
      <c r="D100" s="46">
        <v>858.63840000000005</v>
      </c>
      <c r="E100" s="46">
        <v>789.24639999999999</v>
      </c>
      <c r="F100" s="46">
        <v>945.14940000000001</v>
      </c>
      <c r="G100" s="46">
        <v>809.74879999999996</v>
      </c>
      <c r="H100" s="46">
        <v>706.84479999999996</v>
      </c>
      <c r="I100" s="46">
        <v>738.60630000000003</v>
      </c>
      <c r="J100" s="46">
        <v>868.78210000000001</v>
      </c>
      <c r="K100" s="46">
        <v>832.03210000000001</v>
      </c>
      <c r="L100" s="46">
        <v>841.44600000000003</v>
      </c>
      <c r="M100" s="46">
        <v>1049.5436999999999</v>
      </c>
      <c r="N100" s="46">
        <v>980.32349999999997</v>
      </c>
      <c r="O100" s="46">
        <v>925.9067</v>
      </c>
      <c r="P100" s="59">
        <f>SUM(D100:O100)</f>
        <v>10346.2682</v>
      </c>
    </row>
    <row r="101" spans="1:16" ht="10.9" customHeight="1" x14ac:dyDescent="0.2">
      <c r="A101" s="22"/>
      <c r="B101" s="32" t="s">
        <v>57</v>
      </c>
      <c r="C101" s="33"/>
      <c r="D101" s="47">
        <v>12.8383</v>
      </c>
      <c r="E101" s="47">
        <v>8.8735999999999997</v>
      </c>
      <c r="F101" s="47">
        <v>13.5936</v>
      </c>
      <c r="G101" s="47">
        <v>17.607199999999999</v>
      </c>
      <c r="H101" s="47">
        <v>16.3873</v>
      </c>
      <c r="I101" s="47">
        <v>15.0954</v>
      </c>
      <c r="J101" s="47">
        <v>14.6516</v>
      </c>
      <c r="K101" s="47">
        <v>17.693300000000001</v>
      </c>
      <c r="L101" s="47">
        <v>24.354600000000001</v>
      </c>
      <c r="M101" s="47">
        <v>19.3279</v>
      </c>
      <c r="N101" s="47">
        <v>18.6037</v>
      </c>
      <c r="O101" s="47">
        <v>19.071400000000001</v>
      </c>
      <c r="P101" s="74">
        <f t="shared" ref="P101:P179" si="3">SUM(D101:O101)</f>
        <v>198.09790000000001</v>
      </c>
    </row>
    <row r="102" spans="1:16" ht="10.9" customHeight="1" x14ac:dyDescent="0.2">
      <c r="A102" s="22"/>
      <c r="B102" s="49" t="s">
        <v>58</v>
      </c>
      <c r="C102" s="50"/>
      <c r="D102" s="46">
        <v>77.165199999999999</v>
      </c>
      <c r="E102" s="46">
        <v>103.3081</v>
      </c>
      <c r="F102" s="46">
        <v>79.340900000000005</v>
      </c>
      <c r="G102" s="46">
        <v>24.402000000000001</v>
      </c>
      <c r="H102" s="46">
        <v>27.370999999999999</v>
      </c>
      <c r="I102" s="46">
        <v>26.5807</v>
      </c>
      <c r="J102" s="46">
        <v>39.56</v>
      </c>
      <c r="K102" s="46">
        <v>47.878300000000003</v>
      </c>
      <c r="L102" s="46">
        <v>60.354599999999998</v>
      </c>
      <c r="M102" s="46">
        <v>52.391599999999997</v>
      </c>
      <c r="N102" s="46">
        <v>29.772600000000001</v>
      </c>
      <c r="O102" s="46">
        <v>39.717599999999997</v>
      </c>
      <c r="P102" s="59">
        <f t="shared" si="3"/>
        <v>607.84259999999995</v>
      </c>
    </row>
    <row r="103" spans="1:16" ht="10.9" customHeight="1" x14ac:dyDescent="0.2">
      <c r="A103" s="22"/>
      <c r="B103" s="32" t="s">
        <v>59</v>
      </c>
      <c r="C103" s="33"/>
      <c r="D103" s="47">
        <v>472.67329999999998</v>
      </c>
      <c r="E103" s="47">
        <v>150.15790000000001</v>
      </c>
      <c r="F103" s="47">
        <v>291.03840000000002</v>
      </c>
      <c r="G103" s="47">
        <v>290.65859999999998</v>
      </c>
      <c r="H103" s="47">
        <v>573.4606</v>
      </c>
      <c r="I103" s="47">
        <v>728.61620000000005</v>
      </c>
      <c r="J103" s="47">
        <v>857.40520000000004</v>
      </c>
      <c r="K103" s="47">
        <v>610.74279999999999</v>
      </c>
      <c r="L103" s="47">
        <v>675.42790000000002</v>
      </c>
      <c r="M103" s="47">
        <v>593.97220000000004</v>
      </c>
      <c r="N103" s="47">
        <v>968.33960000000002</v>
      </c>
      <c r="O103" s="47">
        <v>715.07039999999995</v>
      </c>
      <c r="P103" s="74">
        <f t="shared" si="3"/>
        <v>6927.5631000000003</v>
      </c>
    </row>
    <row r="104" spans="1:16" ht="10.9" customHeight="1" x14ac:dyDescent="0.2">
      <c r="A104" s="22"/>
      <c r="B104" s="49" t="s">
        <v>60</v>
      </c>
      <c r="C104" s="50"/>
      <c r="D104" s="46">
        <v>25.034199999999998</v>
      </c>
      <c r="E104" s="46">
        <v>37.031199999999998</v>
      </c>
      <c r="F104" s="46">
        <v>22.949100000000001</v>
      </c>
      <c r="G104" s="46">
        <v>15.1966</v>
      </c>
      <c r="H104" s="46">
        <v>13.919600000000001</v>
      </c>
      <c r="I104" s="46">
        <v>14.0792</v>
      </c>
      <c r="J104" s="46">
        <v>15.2524</v>
      </c>
      <c r="K104" s="46">
        <v>14.385999999999999</v>
      </c>
      <c r="L104" s="46">
        <v>22.628799999999998</v>
      </c>
      <c r="M104" s="46">
        <v>15.650700000000001</v>
      </c>
      <c r="N104" s="46">
        <v>15.710699999999999</v>
      </c>
      <c r="O104" s="46">
        <v>6.4665999999999997</v>
      </c>
      <c r="P104" s="59">
        <f t="shared" si="3"/>
        <v>218.30510000000001</v>
      </c>
    </row>
    <row r="105" spans="1:16" ht="10.9" customHeight="1" x14ac:dyDescent="0.2">
      <c r="A105" s="22"/>
      <c r="B105" s="32" t="s">
        <v>61</v>
      </c>
      <c r="C105" s="33"/>
      <c r="D105" s="47">
        <v>306.04230000000001</v>
      </c>
      <c r="E105" s="47">
        <v>124.2745</v>
      </c>
      <c r="F105" s="47">
        <v>391.14350000000002</v>
      </c>
      <c r="G105" s="47">
        <v>301.15089999999998</v>
      </c>
      <c r="H105" s="47">
        <v>401.26029999999997</v>
      </c>
      <c r="I105" s="47">
        <v>370.5043</v>
      </c>
      <c r="J105" s="47">
        <v>505.61040000000003</v>
      </c>
      <c r="K105" s="47">
        <v>450.1979</v>
      </c>
      <c r="L105" s="47">
        <v>395.85820000000001</v>
      </c>
      <c r="M105" s="47">
        <v>576.97730000000001</v>
      </c>
      <c r="N105" s="47">
        <v>882.09349999999995</v>
      </c>
      <c r="O105" s="47">
        <v>352.7321</v>
      </c>
      <c r="P105" s="74">
        <f t="shared" si="3"/>
        <v>5057.8452000000007</v>
      </c>
    </row>
    <row r="106" spans="1:16" ht="10.9" customHeight="1" x14ac:dyDescent="0.2">
      <c r="A106" s="22"/>
      <c r="B106" s="49" t="s">
        <v>62</v>
      </c>
      <c r="C106" s="50"/>
      <c r="D106" s="46">
        <v>351.35250000000002</v>
      </c>
      <c r="E106" s="46">
        <v>246.73490000000001</v>
      </c>
      <c r="F106" s="46">
        <v>262.51089999999999</v>
      </c>
      <c r="G106" s="46">
        <v>284.47789999999998</v>
      </c>
      <c r="H106" s="46">
        <v>248.11250000000001</v>
      </c>
      <c r="I106" s="46">
        <v>223.87479999999999</v>
      </c>
      <c r="J106" s="46">
        <v>311.15699999999998</v>
      </c>
      <c r="K106" s="46">
        <v>301.47449999999998</v>
      </c>
      <c r="L106" s="46">
        <v>343.6379</v>
      </c>
      <c r="M106" s="46">
        <v>273.9187</v>
      </c>
      <c r="N106" s="46">
        <v>506.21269999999998</v>
      </c>
      <c r="O106" s="46">
        <v>369.43389999999999</v>
      </c>
      <c r="P106" s="59">
        <f t="shared" si="3"/>
        <v>3722.8982000000001</v>
      </c>
    </row>
    <row r="107" spans="1:16" ht="10.9" customHeight="1" x14ac:dyDescent="0.2">
      <c r="A107" s="22"/>
      <c r="B107" s="32" t="s">
        <v>63</v>
      </c>
      <c r="C107" s="33"/>
      <c r="D107" s="47">
        <v>185.27780000000001</v>
      </c>
      <c r="E107" s="47">
        <v>84.802899999999994</v>
      </c>
      <c r="F107" s="47">
        <v>154.6694</v>
      </c>
      <c r="G107" s="47">
        <v>179.8648</v>
      </c>
      <c r="H107" s="47">
        <v>162.76849999999999</v>
      </c>
      <c r="I107" s="47">
        <v>263.02359999999999</v>
      </c>
      <c r="J107" s="47">
        <v>407.8399</v>
      </c>
      <c r="K107" s="47">
        <v>140.1181</v>
      </c>
      <c r="L107" s="47">
        <v>357.25459999999998</v>
      </c>
      <c r="M107" s="47">
        <v>296.96429999999998</v>
      </c>
      <c r="N107" s="47">
        <v>545.96389999999997</v>
      </c>
      <c r="O107" s="47">
        <v>581.0009</v>
      </c>
      <c r="P107" s="74">
        <f t="shared" si="3"/>
        <v>3359.5487000000003</v>
      </c>
    </row>
    <row r="108" spans="1:16" ht="10.9" customHeight="1" x14ac:dyDescent="0.2">
      <c r="A108" s="22"/>
      <c r="B108" s="49" t="s">
        <v>64</v>
      </c>
      <c r="C108" s="50"/>
      <c r="D108" s="96">
        <v>0.2122</v>
      </c>
      <c r="E108" s="124">
        <v>4.1300000000000003E-2</v>
      </c>
      <c r="F108" s="46">
        <v>2.3037000000000001</v>
      </c>
      <c r="G108" s="46">
        <v>2.8129</v>
      </c>
      <c r="H108" s="46">
        <v>2.8317999999999999</v>
      </c>
      <c r="I108" s="46">
        <v>3.5714999999999999</v>
      </c>
      <c r="J108" s="46">
        <v>6.2826000000000004</v>
      </c>
      <c r="K108" s="46">
        <v>8.6102000000000007</v>
      </c>
      <c r="L108" s="46">
        <v>10.2644</v>
      </c>
      <c r="M108" s="46">
        <v>6.7626999999999997</v>
      </c>
      <c r="N108" s="46">
        <v>3.1233</v>
      </c>
      <c r="O108" s="46">
        <v>1.8520000000000001</v>
      </c>
      <c r="P108" s="59">
        <f t="shared" si="3"/>
        <v>48.668600000000005</v>
      </c>
    </row>
    <row r="109" spans="1:16" ht="10.9" customHeight="1" x14ac:dyDescent="0.2">
      <c r="A109" s="22"/>
      <c r="B109" s="32" t="s">
        <v>65</v>
      </c>
      <c r="C109" s="33"/>
      <c r="D109" s="47">
        <v>453.4042</v>
      </c>
      <c r="E109" s="47">
        <v>505.16399999999999</v>
      </c>
      <c r="F109" s="47">
        <v>704.49869999999999</v>
      </c>
      <c r="G109" s="47">
        <v>1306.7582</v>
      </c>
      <c r="H109" s="47">
        <v>1053.7643</v>
      </c>
      <c r="I109" s="47">
        <v>1181.4754</v>
      </c>
      <c r="J109" s="47">
        <v>955.99739999999997</v>
      </c>
      <c r="K109" s="47">
        <v>1064.5011</v>
      </c>
      <c r="L109" s="47">
        <v>995.1345</v>
      </c>
      <c r="M109" s="47">
        <v>2039.5273999999999</v>
      </c>
      <c r="N109" s="47">
        <v>1699.8608999999999</v>
      </c>
      <c r="O109" s="47">
        <v>474.13920000000002</v>
      </c>
      <c r="P109" s="74">
        <f t="shared" si="3"/>
        <v>12434.2253</v>
      </c>
    </row>
    <row r="110" spans="1:16" ht="10.9" customHeight="1" x14ac:dyDescent="0.2">
      <c r="A110" s="22"/>
      <c r="B110" s="49" t="s">
        <v>66</v>
      </c>
      <c r="C110" s="50"/>
      <c r="D110" s="46">
        <v>132.2328</v>
      </c>
      <c r="E110" s="46">
        <v>156.4478</v>
      </c>
      <c r="F110" s="46">
        <v>166.8194</v>
      </c>
      <c r="G110" s="46">
        <v>143.4298</v>
      </c>
      <c r="H110" s="46">
        <v>113.03270000000001</v>
      </c>
      <c r="I110" s="46">
        <v>107.5042</v>
      </c>
      <c r="J110" s="46">
        <v>130.3426</v>
      </c>
      <c r="K110" s="46">
        <v>207.84460000000001</v>
      </c>
      <c r="L110" s="46">
        <v>160.35579999999999</v>
      </c>
      <c r="M110" s="46">
        <v>186.3126</v>
      </c>
      <c r="N110" s="46">
        <v>160.38329999999999</v>
      </c>
      <c r="O110" s="46">
        <v>175.61539999999999</v>
      </c>
      <c r="P110" s="59">
        <f t="shared" si="3"/>
        <v>1840.3209999999997</v>
      </c>
    </row>
    <row r="111" spans="1:16" ht="10.9" customHeight="1" x14ac:dyDescent="0.2">
      <c r="A111" s="22"/>
      <c r="B111" s="32" t="s">
        <v>151</v>
      </c>
      <c r="C111" s="33"/>
      <c r="D111" s="47">
        <v>38.790300000000002</v>
      </c>
      <c r="E111" s="47">
        <v>69.797699999999992</v>
      </c>
      <c r="F111" s="47">
        <v>83.434400000000011</v>
      </c>
      <c r="G111" s="47">
        <v>19.8047</v>
      </c>
      <c r="H111" s="47">
        <v>29.476799999999997</v>
      </c>
      <c r="I111" s="47">
        <v>31.501100000000001</v>
      </c>
      <c r="J111" s="47">
        <v>42.720500000000001</v>
      </c>
      <c r="K111" s="47">
        <v>33.138500000000001</v>
      </c>
      <c r="L111" s="47">
        <v>51.113</v>
      </c>
      <c r="M111" s="47">
        <v>30.455099999999998</v>
      </c>
      <c r="N111" s="47">
        <v>17.8992</v>
      </c>
      <c r="O111" s="47">
        <v>15.82</v>
      </c>
      <c r="P111" s="74">
        <f t="shared" si="3"/>
        <v>463.95130000000006</v>
      </c>
    </row>
    <row r="112" spans="1:16" ht="10.9" customHeight="1" x14ac:dyDescent="0.2">
      <c r="A112" s="22"/>
      <c r="B112" s="49" t="s">
        <v>67</v>
      </c>
      <c r="C112" s="50"/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59">
        <f t="shared" si="3"/>
        <v>0</v>
      </c>
    </row>
    <row r="113" spans="1:16" ht="10.9" customHeight="1" x14ac:dyDescent="0.2">
      <c r="A113" s="22"/>
      <c r="B113" s="32" t="s">
        <v>152</v>
      </c>
      <c r="C113" s="33"/>
      <c r="D113" s="47">
        <v>6.8112000000000004</v>
      </c>
      <c r="E113" s="47">
        <v>10.9254</v>
      </c>
      <c r="F113" s="47">
        <v>9.8208000000000002</v>
      </c>
      <c r="G113" s="47">
        <v>7.2545999999999999</v>
      </c>
      <c r="H113" s="47">
        <v>9.6165000000000003</v>
      </c>
      <c r="I113" s="47">
        <v>9.0028000000000006</v>
      </c>
      <c r="J113" s="47">
        <v>11.3744</v>
      </c>
      <c r="K113" s="47">
        <v>12.320600000000001</v>
      </c>
      <c r="L113" s="47">
        <v>12.168699999999999</v>
      </c>
      <c r="M113" s="47">
        <v>15.081799999999999</v>
      </c>
      <c r="N113" s="47">
        <v>14.6478</v>
      </c>
      <c r="O113" s="47">
        <v>11.0006</v>
      </c>
      <c r="P113" s="74">
        <f t="shared" si="3"/>
        <v>130.02520000000001</v>
      </c>
    </row>
    <row r="114" spans="1:16" ht="10.9" customHeight="1" x14ac:dyDescent="0.2">
      <c r="A114" s="22"/>
      <c r="B114" s="49" t="s">
        <v>68</v>
      </c>
      <c r="C114" s="50"/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59">
        <f t="shared" si="3"/>
        <v>0</v>
      </c>
    </row>
    <row r="115" spans="1:16" ht="10.9" customHeight="1" x14ac:dyDescent="0.2">
      <c r="A115" s="22"/>
      <c r="B115" s="32" t="s">
        <v>153</v>
      </c>
      <c r="C115" s="33"/>
      <c r="D115" s="112">
        <v>0</v>
      </c>
      <c r="E115" s="97">
        <v>0.39329999999999998</v>
      </c>
      <c r="F115" s="47">
        <v>1.2261</v>
      </c>
      <c r="G115" s="47">
        <v>2.4213</v>
      </c>
      <c r="H115" s="47">
        <v>4.3407999999999998</v>
      </c>
      <c r="I115" s="97">
        <v>0.2006</v>
      </c>
      <c r="J115" s="47">
        <v>0</v>
      </c>
      <c r="K115" s="47">
        <v>0</v>
      </c>
      <c r="L115" s="122">
        <v>3.0000000000000001E-3</v>
      </c>
      <c r="M115" s="112">
        <v>1.4999999999999999E-2</v>
      </c>
      <c r="N115" s="97">
        <v>5.0999999999999997E-2</v>
      </c>
      <c r="O115" s="97">
        <v>0</v>
      </c>
      <c r="P115" s="74">
        <f>SUM(D115:O115)</f>
        <v>8.6510999999999996</v>
      </c>
    </row>
    <row r="116" spans="1:16" ht="10.9" customHeight="1" x14ac:dyDescent="0.2">
      <c r="A116" s="22"/>
      <c r="B116" s="49" t="s">
        <v>174</v>
      </c>
      <c r="C116" s="50"/>
      <c r="D116" s="96">
        <v>0.21929999999999999</v>
      </c>
      <c r="E116" s="46">
        <v>0.9133</v>
      </c>
      <c r="F116" s="96">
        <v>0.24579999999999999</v>
      </c>
      <c r="G116" s="46">
        <v>0</v>
      </c>
      <c r="H116" s="46">
        <v>0</v>
      </c>
      <c r="I116" s="46">
        <v>0</v>
      </c>
      <c r="J116" s="96">
        <v>0.19689999999999999</v>
      </c>
      <c r="K116" s="96">
        <v>0.17879999999999999</v>
      </c>
      <c r="L116" s="96">
        <v>0.2374</v>
      </c>
      <c r="M116" s="96">
        <v>0.28910000000000002</v>
      </c>
      <c r="N116" s="96">
        <v>0.23280000000000001</v>
      </c>
      <c r="O116" s="96">
        <v>0.2402</v>
      </c>
      <c r="P116" s="59">
        <f>SUM(D116:O116)</f>
        <v>2.7536000000000005</v>
      </c>
    </row>
    <row r="117" spans="1:16" ht="10.9" customHeight="1" x14ac:dyDescent="0.2">
      <c r="A117" s="22"/>
      <c r="B117" s="32" t="s">
        <v>175</v>
      </c>
      <c r="C117" s="33"/>
      <c r="D117" s="112">
        <v>8.9999999999999993E-3</v>
      </c>
      <c r="E117" s="112">
        <v>2.0400000000000001E-2</v>
      </c>
      <c r="F117" s="47">
        <v>1.0694999999999999</v>
      </c>
      <c r="G117" s="47">
        <v>4.2984999999999998</v>
      </c>
      <c r="H117" s="47">
        <v>10.2524</v>
      </c>
      <c r="I117" s="47">
        <v>2.2742</v>
      </c>
      <c r="J117" s="47">
        <v>0.86360000000000003</v>
      </c>
      <c r="K117" s="47">
        <v>2.4070999999999998</v>
      </c>
      <c r="L117" s="47">
        <v>2.2004000000000001</v>
      </c>
      <c r="M117" s="47">
        <v>5.8716999999999997</v>
      </c>
      <c r="N117" s="47">
        <v>1.9756</v>
      </c>
      <c r="O117" s="97">
        <v>0.14119999999999999</v>
      </c>
      <c r="P117" s="74">
        <f>SUM(D117:O117)</f>
        <v>31.383600000000001</v>
      </c>
    </row>
    <row r="118" spans="1:16" ht="10.9" customHeight="1" x14ac:dyDescent="0.2">
      <c r="A118" s="22"/>
      <c r="B118" s="49" t="s">
        <v>176</v>
      </c>
      <c r="C118" s="50"/>
      <c r="D118" s="46">
        <v>0.7036</v>
      </c>
      <c r="E118" s="46">
        <v>0.74399999999999999</v>
      </c>
      <c r="F118" s="96">
        <v>0.38690000000000002</v>
      </c>
      <c r="G118" s="96">
        <v>0.84750000000000003</v>
      </c>
      <c r="H118" s="46">
        <v>1.0659000000000001</v>
      </c>
      <c r="I118" s="96">
        <v>0.84909999999999997</v>
      </c>
      <c r="J118" s="46">
        <v>0.77869999999999995</v>
      </c>
      <c r="K118" s="96">
        <v>0.62039999999999995</v>
      </c>
      <c r="L118" s="96">
        <v>0.40820000000000001</v>
      </c>
      <c r="M118" s="46">
        <v>0.93689999999999996</v>
      </c>
      <c r="N118" s="46">
        <v>0.90980000000000005</v>
      </c>
      <c r="O118" s="46">
        <v>0.70950000000000002</v>
      </c>
      <c r="P118" s="59">
        <f>SUM(D118:O118)</f>
        <v>8.9604999999999997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97">
        <v>0.1321</v>
      </c>
      <c r="H119" s="97">
        <v>0.3785</v>
      </c>
      <c r="I119" s="47">
        <v>0.57420000000000004</v>
      </c>
      <c r="J119" s="97">
        <v>0.26269999999999999</v>
      </c>
      <c r="K119" s="97">
        <v>0.38629999999999998</v>
      </c>
      <c r="L119" s="97">
        <v>0.18679999999999999</v>
      </c>
      <c r="M119" s="97">
        <v>6.3500000000000001E-2</v>
      </c>
      <c r="N119" s="112">
        <v>0</v>
      </c>
      <c r="O119" s="97">
        <v>0</v>
      </c>
      <c r="P119" s="114">
        <f>SUM(D119:O119)</f>
        <v>1.9841000000000002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1015.6991</v>
      </c>
      <c r="E120" s="46">
        <v>735.53240000000005</v>
      </c>
      <c r="F120" s="46">
        <v>1291.318</v>
      </c>
      <c r="G120" s="46">
        <v>1137.8915999999999</v>
      </c>
      <c r="H120" s="46">
        <v>1165.5369000000001</v>
      </c>
      <c r="I120" s="46">
        <v>853.17039999999997</v>
      </c>
      <c r="J120" s="46">
        <v>880.75260000000003</v>
      </c>
      <c r="K120" s="46">
        <v>549.42899999999997</v>
      </c>
      <c r="L120" s="46">
        <v>927.6653</v>
      </c>
      <c r="M120" s="46">
        <v>1110.9250999999999</v>
      </c>
      <c r="N120" s="46">
        <v>1234.7606000000001</v>
      </c>
      <c r="O120" s="46">
        <v>903.65459999999996</v>
      </c>
      <c r="P120" s="59">
        <f t="shared" si="3"/>
        <v>11806.3356</v>
      </c>
    </row>
    <row r="121" spans="1:16" ht="10.9" customHeight="1" x14ac:dyDescent="0.2">
      <c r="A121" s="22"/>
      <c r="B121" s="32" t="s">
        <v>70</v>
      </c>
      <c r="C121" s="33"/>
      <c r="D121" s="47">
        <v>130.31700000000001</v>
      </c>
      <c r="E121" s="47">
        <v>81.768500000000003</v>
      </c>
      <c r="F121" s="47">
        <v>108.3626</v>
      </c>
      <c r="G121" s="47">
        <v>174.5941</v>
      </c>
      <c r="H121" s="47">
        <v>219.6361</v>
      </c>
      <c r="I121" s="47">
        <v>79.777699999999996</v>
      </c>
      <c r="J121" s="47">
        <v>53.9452</v>
      </c>
      <c r="K121" s="47">
        <v>22.178899999999999</v>
      </c>
      <c r="L121" s="47">
        <v>85.585400000000007</v>
      </c>
      <c r="M121" s="47">
        <v>106.5313</v>
      </c>
      <c r="N121" s="47">
        <v>112.08799999999999</v>
      </c>
      <c r="O121" s="47">
        <v>35.802300000000002</v>
      </c>
      <c r="P121" s="74">
        <f t="shared" si="3"/>
        <v>1210.5871000000002</v>
      </c>
    </row>
    <row r="122" spans="1:16" ht="10.9" customHeight="1" x14ac:dyDescent="0.2">
      <c r="A122" s="22"/>
      <c r="B122" s="49" t="s">
        <v>129</v>
      </c>
      <c r="C122" s="50"/>
      <c r="D122" s="46">
        <v>68.847300000000004</v>
      </c>
      <c r="E122" s="46">
        <v>19.735499999999998</v>
      </c>
      <c r="F122" s="46">
        <v>26.775200000000002</v>
      </c>
      <c r="G122" s="46">
        <v>102.9139</v>
      </c>
      <c r="H122" s="46">
        <v>114.2812</v>
      </c>
      <c r="I122" s="46">
        <v>69.063599999999994</v>
      </c>
      <c r="J122" s="46">
        <v>132.5779</v>
      </c>
      <c r="K122" s="46">
        <v>92.653999999999996</v>
      </c>
      <c r="L122" s="46">
        <v>58.257599999999996</v>
      </c>
      <c r="M122" s="46">
        <v>57.838299999999997</v>
      </c>
      <c r="N122" s="46">
        <v>56.357500000000002</v>
      </c>
      <c r="O122" s="46">
        <v>1.6124000000000001</v>
      </c>
      <c r="P122" s="59">
        <f t="shared" si="3"/>
        <v>800.9144</v>
      </c>
    </row>
    <row r="123" spans="1:16" ht="10.9" customHeight="1" x14ac:dyDescent="0.2">
      <c r="A123" s="22"/>
      <c r="B123" s="32" t="s">
        <v>71</v>
      </c>
      <c r="C123" s="33"/>
      <c r="D123" s="47">
        <v>5.2073999999999998</v>
      </c>
      <c r="E123" s="47">
        <v>8.9923000000000002</v>
      </c>
      <c r="F123" s="47">
        <v>9.1340000000000003</v>
      </c>
      <c r="G123" s="47">
        <v>4.2888000000000002</v>
      </c>
      <c r="H123" s="47">
        <v>2.6674000000000002</v>
      </c>
      <c r="I123" s="47">
        <v>2.2683</v>
      </c>
      <c r="J123" s="47">
        <v>1.9559</v>
      </c>
      <c r="K123" s="47">
        <v>1.4392</v>
      </c>
      <c r="L123" s="47">
        <v>22.840199999999999</v>
      </c>
      <c r="M123" s="47">
        <v>20.4099</v>
      </c>
      <c r="N123" s="47">
        <v>1.5449999999999999</v>
      </c>
      <c r="O123" s="47">
        <v>1.0720000000000001</v>
      </c>
      <c r="P123" s="74">
        <f t="shared" si="3"/>
        <v>81.820399999999992</v>
      </c>
    </row>
    <row r="124" spans="1:16" ht="10.9" customHeight="1" x14ac:dyDescent="0.2">
      <c r="A124" s="22"/>
      <c r="B124" s="49" t="s">
        <v>72</v>
      </c>
      <c r="C124" s="50"/>
      <c r="D124" s="46">
        <v>159.6952</v>
      </c>
      <c r="E124" s="46">
        <v>112.62260000000001</v>
      </c>
      <c r="F124" s="46">
        <v>124.8391</v>
      </c>
      <c r="G124" s="46">
        <v>99.336299999999994</v>
      </c>
      <c r="H124" s="46">
        <v>77.270099999999999</v>
      </c>
      <c r="I124" s="46">
        <v>115.3438</v>
      </c>
      <c r="J124" s="46">
        <v>114.2373</v>
      </c>
      <c r="K124" s="46">
        <v>110.70229999999999</v>
      </c>
      <c r="L124" s="46">
        <v>75.260000000000005</v>
      </c>
      <c r="M124" s="46">
        <v>80.668999999999997</v>
      </c>
      <c r="N124" s="46">
        <v>821.12909999999999</v>
      </c>
      <c r="O124" s="46">
        <v>739.97490000000005</v>
      </c>
      <c r="P124" s="59">
        <f t="shared" si="3"/>
        <v>2631.0797000000002</v>
      </c>
    </row>
    <row r="125" spans="1:16" ht="10.9" customHeight="1" x14ac:dyDescent="0.2">
      <c r="A125" s="22"/>
      <c r="B125" s="32" t="s">
        <v>73</v>
      </c>
      <c r="C125" s="33"/>
      <c r="D125" s="47">
        <v>296.26769999999999</v>
      </c>
      <c r="E125" s="47">
        <v>261.32040000000001</v>
      </c>
      <c r="F125" s="47">
        <v>269.94209999999998</v>
      </c>
      <c r="G125" s="47">
        <v>271.12619999999998</v>
      </c>
      <c r="H125" s="47">
        <v>258.5301</v>
      </c>
      <c r="I125" s="47">
        <v>209.5384</v>
      </c>
      <c r="J125" s="47">
        <v>226.8314</v>
      </c>
      <c r="K125" s="47">
        <v>242.98849999999999</v>
      </c>
      <c r="L125" s="47">
        <v>258.57690000000002</v>
      </c>
      <c r="M125" s="47">
        <v>267.32240000000002</v>
      </c>
      <c r="N125" s="47">
        <v>215.75069999999999</v>
      </c>
      <c r="O125" s="47">
        <v>208.84389999999999</v>
      </c>
      <c r="P125" s="74">
        <f t="shared" si="3"/>
        <v>2987.0386999999996</v>
      </c>
    </row>
    <row r="126" spans="1:16" ht="10.9" customHeight="1" x14ac:dyDescent="0.2">
      <c r="A126" s="22"/>
      <c r="B126" s="49" t="s">
        <v>74</v>
      </c>
      <c r="C126" s="50"/>
      <c r="D126" s="46">
        <v>25.515999999999998</v>
      </c>
      <c r="E126" s="46">
        <v>28.3931</v>
      </c>
      <c r="F126" s="46">
        <v>38.5139</v>
      </c>
      <c r="G126" s="46">
        <v>29.471499999999999</v>
      </c>
      <c r="H126" s="46">
        <v>40.120600000000003</v>
      </c>
      <c r="I126" s="46">
        <v>18.544799999999999</v>
      </c>
      <c r="J126" s="46">
        <v>8.9248999999999992</v>
      </c>
      <c r="K126" s="46">
        <v>13.5822</v>
      </c>
      <c r="L126" s="46">
        <v>20.7652</v>
      </c>
      <c r="M126" s="46">
        <v>15.683199999999999</v>
      </c>
      <c r="N126" s="46">
        <v>14.8033</v>
      </c>
      <c r="O126" s="46">
        <v>12.471399999999999</v>
      </c>
      <c r="P126" s="59">
        <f t="shared" si="3"/>
        <v>266.7901</v>
      </c>
    </row>
    <row r="127" spans="1:16" ht="10.9" customHeight="1" x14ac:dyDescent="0.2">
      <c r="A127" s="22"/>
      <c r="B127" s="32" t="s">
        <v>75</v>
      </c>
      <c r="C127" s="33"/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97">
        <v>0.4</v>
      </c>
      <c r="K127" s="47">
        <v>0</v>
      </c>
      <c r="L127" s="97">
        <v>0.104</v>
      </c>
      <c r="M127" s="112">
        <v>4.3299999999999998E-2</v>
      </c>
      <c r="N127" s="47">
        <v>0</v>
      </c>
      <c r="O127" s="47">
        <v>0</v>
      </c>
      <c r="P127" s="115">
        <f t="shared" si="3"/>
        <v>0.54730000000000001</v>
      </c>
    </row>
    <row r="128" spans="1:16" ht="10.9" customHeight="1" x14ac:dyDescent="0.2">
      <c r="A128" s="22"/>
      <c r="B128" s="49" t="s">
        <v>76</v>
      </c>
      <c r="C128" s="50"/>
      <c r="D128" s="46">
        <v>190.51609999999999</v>
      </c>
      <c r="E128" s="46">
        <v>15.8818</v>
      </c>
      <c r="F128" s="46">
        <v>176.4659</v>
      </c>
      <c r="G128" s="46">
        <v>87.945599999999999</v>
      </c>
      <c r="H128" s="46">
        <v>49.279499999999999</v>
      </c>
      <c r="I128" s="46">
        <v>43.033200000000001</v>
      </c>
      <c r="J128" s="46">
        <v>37.617600000000003</v>
      </c>
      <c r="K128" s="46">
        <v>30.183199999999999</v>
      </c>
      <c r="L128" s="46">
        <v>12.400700000000001</v>
      </c>
      <c r="M128" s="46">
        <v>30.853300000000001</v>
      </c>
      <c r="N128" s="46">
        <v>27.8794</v>
      </c>
      <c r="O128" s="46">
        <v>34.7761</v>
      </c>
      <c r="P128" s="59">
        <f t="shared" si="3"/>
        <v>736.83240000000012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162.7116</v>
      </c>
      <c r="E129" s="47">
        <v>141.51439999999999</v>
      </c>
      <c r="F129" s="47">
        <v>213.4563</v>
      </c>
      <c r="G129" s="47">
        <v>276.3621</v>
      </c>
      <c r="H129" s="47">
        <v>179.41640000000001</v>
      </c>
      <c r="I129" s="47">
        <v>380.31029999999998</v>
      </c>
      <c r="J129" s="47">
        <v>262.25720000000001</v>
      </c>
      <c r="K129" s="47">
        <v>519.88300000000004</v>
      </c>
      <c r="L129" s="47">
        <v>342.98160000000001</v>
      </c>
      <c r="M129" s="47">
        <v>182.39320000000001</v>
      </c>
      <c r="N129" s="47">
        <v>237.20650000000001</v>
      </c>
      <c r="O129" s="47">
        <v>161.4134</v>
      </c>
      <c r="P129" s="74">
        <f t="shared" si="3"/>
        <v>3059.9059999999995</v>
      </c>
    </row>
    <row r="130" spans="1:16" ht="10.9" customHeight="1" x14ac:dyDescent="0.2">
      <c r="A130" s="22"/>
      <c r="B130" s="49" t="s">
        <v>78</v>
      </c>
      <c r="C130" s="50"/>
      <c r="D130" s="46">
        <v>352.15469999999999</v>
      </c>
      <c r="E130" s="46">
        <v>152.2389</v>
      </c>
      <c r="F130" s="46">
        <v>420.81849999999997</v>
      </c>
      <c r="G130" s="46">
        <v>475.9359</v>
      </c>
      <c r="H130" s="46">
        <v>670.82309999999995</v>
      </c>
      <c r="I130" s="46">
        <v>427.2679</v>
      </c>
      <c r="J130" s="46">
        <v>545.17420000000004</v>
      </c>
      <c r="K130" s="46">
        <v>760.23339999999996</v>
      </c>
      <c r="L130" s="46">
        <v>486.36099999999999</v>
      </c>
      <c r="M130" s="46">
        <v>422.52519999999998</v>
      </c>
      <c r="N130" s="46">
        <v>876.91669999999999</v>
      </c>
      <c r="O130" s="46">
        <v>279.95429999999999</v>
      </c>
      <c r="P130" s="59">
        <f t="shared" si="3"/>
        <v>5870.4038</v>
      </c>
    </row>
    <row r="131" spans="1:16" ht="10.5" customHeight="1" x14ac:dyDescent="0.2">
      <c r="A131" s="26"/>
      <c r="B131" s="75" t="s">
        <v>79</v>
      </c>
      <c r="C131" s="76"/>
      <c r="D131" s="61">
        <v>93.600499999999997</v>
      </c>
      <c r="E131" s="61">
        <v>160.6071</v>
      </c>
      <c r="F131" s="61">
        <v>49.466999999999999</v>
      </c>
      <c r="G131" s="61">
        <v>140.3811</v>
      </c>
      <c r="H131" s="61">
        <v>80.781499999999994</v>
      </c>
      <c r="I131" s="61">
        <v>75.021699999999996</v>
      </c>
      <c r="J131" s="61">
        <v>118.73050000000001</v>
      </c>
      <c r="K131" s="61">
        <v>113.685</v>
      </c>
      <c r="L131" s="61">
        <v>60.835500000000003</v>
      </c>
      <c r="M131" s="61">
        <v>23.726900000000001</v>
      </c>
      <c r="N131" s="61">
        <v>25.717700000000001</v>
      </c>
      <c r="O131" s="61">
        <v>101.64579999999999</v>
      </c>
      <c r="P131" s="77">
        <f t="shared" si="3"/>
        <v>1044.2003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204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3" t="s">
        <v>80</v>
      </c>
      <c r="C134" s="104"/>
      <c r="D134" s="105">
        <v>3.1076999999999999</v>
      </c>
      <c r="E134" s="105">
        <v>2.2164999999999999</v>
      </c>
      <c r="F134" s="121">
        <v>0.32600000000000001</v>
      </c>
      <c r="G134" s="105">
        <v>0.53039999999999998</v>
      </c>
      <c r="H134" s="105">
        <v>1.3432999999999999</v>
      </c>
      <c r="I134" s="105">
        <v>5.6467999999999998</v>
      </c>
      <c r="J134" s="105">
        <v>3.3472</v>
      </c>
      <c r="K134" s="106">
        <v>2.3195000000000001</v>
      </c>
      <c r="L134" s="105">
        <v>16.137799999999999</v>
      </c>
      <c r="M134" s="105">
        <v>5.2877999999999998</v>
      </c>
      <c r="N134" s="105">
        <v>4.7148000000000003</v>
      </c>
      <c r="O134" s="105">
        <v>3.4784999999999999</v>
      </c>
      <c r="P134" s="55">
        <f t="shared" si="3"/>
        <v>48.456299999999999</v>
      </c>
    </row>
    <row r="135" spans="1:16" ht="10.5" customHeight="1" x14ac:dyDescent="0.2">
      <c r="A135" s="22"/>
      <c r="B135" s="24" t="s">
        <v>200</v>
      </c>
      <c r="C135" s="25"/>
      <c r="D135" s="66">
        <v>0</v>
      </c>
      <c r="E135" s="66">
        <v>0</v>
      </c>
      <c r="F135" s="66">
        <v>0</v>
      </c>
      <c r="G135" s="66">
        <v>324.41539999999998</v>
      </c>
      <c r="H135" s="66">
        <v>2.6779000000000002</v>
      </c>
      <c r="I135" s="66">
        <v>0</v>
      </c>
      <c r="J135" s="66">
        <v>0</v>
      </c>
      <c r="K135" s="101">
        <v>1.8</v>
      </c>
      <c r="L135" s="66">
        <v>0</v>
      </c>
      <c r="M135" s="66">
        <v>0</v>
      </c>
      <c r="N135" s="66">
        <v>0</v>
      </c>
      <c r="O135" s="67">
        <v>0</v>
      </c>
      <c r="P135" s="10">
        <f t="shared" si="3"/>
        <v>328.89330000000001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241.57129999999998</v>
      </c>
      <c r="E136" s="65">
        <v>226.30189999999999</v>
      </c>
      <c r="F136" s="65">
        <v>82.767699999999991</v>
      </c>
      <c r="G136" s="65">
        <v>0</v>
      </c>
      <c r="H136" s="65">
        <v>63.386400000000002</v>
      </c>
      <c r="I136" s="65">
        <v>243.25049999999999</v>
      </c>
      <c r="J136" s="65">
        <v>177.2636</v>
      </c>
      <c r="K136" s="65">
        <v>70.616299999999995</v>
      </c>
      <c r="L136" s="65">
        <v>26.691399999999998</v>
      </c>
      <c r="M136" s="65">
        <v>48.880600000000001</v>
      </c>
      <c r="N136" s="65">
        <v>48.880600000000001</v>
      </c>
      <c r="O136" s="65">
        <v>139.06659999999999</v>
      </c>
      <c r="P136" s="55">
        <f t="shared" si="3"/>
        <v>1368.6768999999999</v>
      </c>
    </row>
    <row r="137" spans="1:16" ht="10.5" customHeight="1" x14ac:dyDescent="0.2">
      <c r="A137" s="22"/>
      <c r="B137" s="24" t="s">
        <v>82</v>
      </c>
      <c r="C137" s="25"/>
      <c r="D137" s="66">
        <v>4.2345000000000006</v>
      </c>
      <c r="E137" s="66">
        <v>7.9701000000000004</v>
      </c>
      <c r="F137" s="66">
        <v>9.3890999999999991</v>
      </c>
      <c r="G137" s="99">
        <v>0.38429999999999997</v>
      </c>
      <c r="H137" s="66">
        <v>3.6648000000000001</v>
      </c>
      <c r="I137" s="66">
        <v>2.9258000000000002</v>
      </c>
      <c r="J137" s="66">
        <v>2.4239000000000002</v>
      </c>
      <c r="K137" s="99">
        <v>0.73399999999999999</v>
      </c>
      <c r="L137" s="66">
        <v>1.8565</v>
      </c>
      <c r="M137" s="66">
        <v>1.0388999999999999</v>
      </c>
      <c r="N137" s="66">
        <v>0.82240000000000002</v>
      </c>
      <c r="O137" s="67">
        <v>2.2570999999999999</v>
      </c>
      <c r="P137" s="10">
        <f t="shared" si="3"/>
        <v>37.701399999999992</v>
      </c>
    </row>
    <row r="138" spans="1:16" ht="10.5" customHeight="1" x14ac:dyDescent="0.2">
      <c r="A138" s="22"/>
      <c r="B138" s="49" t="s">
        <v>83</v>
      </c>
      <c r="C138" s="50"/>
      <c r="D138" s="68">
        <v>13.7043</v>
      </c>
      <c r="E138" s="98">
        <v>18.602499999999999</v>
      </c>
      <c r="F138" s="68">
        <v>3.7204000000000002</v>
      </c>
      <c r="G138" s="68">
        <v>0</v>
      </c>
      <c r="H138" s="68">
        <v>10.386200000000001</v>
      </c>
      <c r="I138" s="68">
        <v>11.6188</v>
      </c>
      <c r="J138" s="65">
        <v>5.5513000000000003</v>
      </c>
      <c r="K138" s="68">
        <v>3.8250999999999999</v>
      </c>
      <c r="L138" s="68">
        <v>4.2705000000000002</v>
      </c>
      <c r="M138" s="68">
        <v>0.56979999999999997</v>
      </c>
      <c r="N138" s="68">
        <v>0.56979999999999997</v>
      </c>
      <c r="O138" s="65">
        <v>5.3522999999999996</v>
      </c>
      <c r="P138" s="55">
        <f t="shared" si="3"/>
        <v>78.170999999999992</v>
      </c>
    </row>
    <row r="139" spans="1:16" ht="10.5" customHeight="1" x14ac:dyDescent="0.2">
      <c r="A139" s="22"/>
      <c r="B139" s="8" t="s">
        <v>84</v>
      </c>
      <c r="C139" s="9"/>
      <c r="D139" s="66">
        <v>853.95</v>
      </c>
      <c r="E139" s="66">
        <v>736.54420000000005</v>
      </c>
      <c r="F139" s="66">
        <v>672.26530000000002</v>
      </c>
      <c r="G139" s="66">
        <v>723.66740000000004</v>
      </c>
      <c r="H139" s="66">
        <v>611.52340000000004</v>
      </c>
      <c r="I139" s="66">
        <v>638.82159999999999</v>
      </c>
      <c r="J139" s="66">
        <v>727.59429999999998</v>
      </c>
      <c r="K139" s="66">
        <v>626.11760000000004</v>
      </c>
      <c r="L139" s="66">
        <v>685.05560000000003</v>
      </c>
      <c r="M139" s="66">
        <v>708.20010000000002</v>
      </c>
      <c r="N139" s="66">
        <v>706.55700000000002</v>
      </c>
      <c r="O139" s="67">
        <v>610.65970000000004</v>
      </c>
      <c r="P139" s="10">
        <f t="shared" si="3"/>
        <v>8300.9561999999987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1560.1582000000001</v>
      </c>
      <c r="E140" s="68">
        <v>1446.4086</v>
      </c>
      <c r="F140" s="68">
        <v>1991.7147</v>
      </c>
      <c r="G140" s="68">
        <v>1887.5143</v>
      </c>
      <c r="H140" s="68">
        <v>1861.9114999999999</v>
      </c>
      <c r="I140" s="68">
        <v>2210.0243999999998</v>
      </c>
      <c r="J140" s="68">
        <v>2181.3317000000002</v>
      </c>
      <c r="K140" s="68">
        <v>1543.5136</v>
      </c>
      <c r="L140" s="68">
        <v>1745.7425000000001</v>
      </c>
      <c r="M140" s="68">
        <v>2296.0630999999998</v>
      </c>
      <c r="N140" s="68">
        <v>2473.7503999999999</v>
      </c>
      <c r="O140" s="68">
        <v>1870.2014999999999</v>
      </c>
      <c r="P140" s="55">
        <f t="shared" si="3"/>
        <v>23068.334500000001</v>
      </c>
    </row>
    <row r="141" spans="1:16" ht="10.5" customHeight="1" x14ac:dyDescent="0.2">
      <c r="A141" s="22"/>
      <c r="B141" s="8" t="s">
        <v>86</v>
      </c>
      <c r="C141" s="9"/>
      <c r="D141" s="66">
        <v>8026.5928000000004</v>
      </c>
      <c r="E141" s="66">
        <v>8626.6018000000004</v>
      </c>
      <c r="F141" s="66">
        <v>9366.4853999999996</v>
      </c>
      <c r="G141" s="66">
        <v>8693.2214000000004</v>
      </c>
      <c r="H141" s="66">
        <v>8944.6152000000002</v>
      </c>
      <c r="I141" s="66">
        <v>7501.3721999999998</v>
      </c>
      <c r="J141" s="66">
        <v>9941.7119999999995</v>
      </c>
      <c r="K141" s="66">
        <v>9969.9338000000007</v>
      </c>
      <c r="L141" s="66">
        <v>9996.2702000000008</v>
      </c>
      <c r="M141" s="66">
        <v>8672.8086000000003</v>
      </c>
      <c r="N141" s="66">
        <v>7159.4889999999996</v>
      </c>
      <c r="O141" s="67">
        <v>6099.4530999999997</v>
      </c>
      <c r="P141" s="10">
        <f t="shared" si="3"/>
        <v>102998.5555</v>
      </c>
    </row>
    <row r="142" spans="1:16" ht="10.5" customHeight="1" x14ac:dyDescent="0.2">
      <c r="A142" s="22"/>
      <c r="B142" s="49" t="s">
        <v>87</v>
      </c>
      <c r="C142" s="50"/>
      <c r="D142" s="68">
        <v>863.25319999999999</v>
      </c>
      <c r="E142" s="68">
        <v>620.74120000000005</v>
      </c>
      <c r="F142" s="68">
        <v>827.87570000000005</v>
      </c>
      <c r="G142" s="68">
        <v>705.80359999999996</v>
      </c>
      <c r="H142" s="68">
        <v>574.39880000000005</v>
      </c>
      <c r="I142" s="68">
        <v>615.28279999999995</v>
      </c>
      <c r="J142" s="68">
        <v>569.89589999999998</v>
      </c>
      <c r="K142" s="68">
        <v>606.66719999999998</v>
      </c>
      <c r="L142" s="68">
        <v>769.10440000000006</v>
      </c>
      <c r="M142" s="68">
        <v>658.99069999999995</v>
      </c>
      <c r="N142" s="68">
        <v>726.26310000000001</v>
      </c>
      <c r="O142" s="68">
        <v>613.68150000000003</v>
      </c>
      <c r="P142" s="55">
        <f t="shared" si="3"/>
        <v>8151.9581000000007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102.148</v>
      </c>
      <c r="E143" s="66">
        <v>113.59170000000002</v>
      </c>
      <c r="F143" s="66">
        <v>91.728899999999996</v>
      </c>
      <c r="G143" s="66">
        <v>95.638099999999994</v>
      </c>
      <c r="H143" s="66">
        <v>90.921599999999998</v>
      </c>
      <c r="I143" s="66">
        <v>70.918500000000009</v>
      </c>
      <c r="J143" s="66">
        <v>83.521699999999996</v>
      </c>
      <c r="K143" s="66">
        <v>82.204100000000011</v>
      </c>
      <c r="L143" s="66">
        <v>88.677799999999991</v>
      </c>
      <c r="M143" s="66">
        <v>102.24209999999998</v>
      </c>
      <c r="N143" s="66">
        <v>62.567600000000006</v>
      </c>
      <c r="O143" s="67">
        <v>65.399899999999988</v>
      </c>
      <c r="P143" s="10">
        <f t="shared" si="3"/>
        <v>1049.56</v>
      </c>
    </row>
    <row r="144" spans="1:16" ht="10.5" customHeight="1" x14ac:dyDescent="0.2">
      <c r="A144" s="22"/>
      <c r="B144" s="49" t="s">
        <v>89</v>
      </c>
      <c r="C144" s="50"/>
      <c r="D144" s="68">
        <v>395.43920000000008</v>
      </c>
      <c r="E144" s="68">
        <v>411.78700000000003</v>
      </c>
      <c r="F144" s="68">
        <v>376.68239999999997</v>
      </c>
      <c r="G144" s="68">
        <v>332.68889999999993</v>
      </c>
      <c r="H144" s="68">
        <v>321.82740000000001</v>
      </c>
      <c r="I144" s="68">
        <v>352.01779999999991</v>
      </c>
      <c r="J144" s="68">
        <v>399.58789999999993</v>
      </c>
      <c r="K144" s="68">
        <v>347.41220000000004</v>
      </c>
      <c r="L144" s="68">
        <v>312.75540000000001</v>
      </c>
      <c r="M144" s="68">
        <v>312.71559999999994</v>
      </c>
      <c r="N144" s="68">
        <v>306.15500000000003</v>
      </c>
      <c r="O144" s="68">
        <v>313.14510000000007</v>
      </c>
      <c r="P144" s="55">
        <f t="shared" si="3"/>
        <v>4182.2139000000006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13307.454599999999</v>
      </c>
      <c r="E145" s="66">
        <v>12780.2718</v>
      </c>
      <c r="F145" s="66">
        <v>13183.9938</v>
      </c>
      <c r="G145" s="66">
        <v>13842.679400000001</v>
      </c>
      <c r="H145" s="66">
        <v>13132.992700000001</v>
      </c>
      <c r="I145" s="66">
        <v>13613.596100000001</v>
      </c>
      <c r="J145" s="66">
        <v>13585.1931</v>
      </c>
      <c r="K145" s="66">
        <v>12935.236800000001</v>
      </c>
      <c r="L145" s="66">
        <v>12861.8097</v>
      </c>
      <c r="M145" s="66">
        <v>13066.807699999999</v>
      </c>
      <c r="N145" s="66">
        <v>12986.4779</v>
      </c>
      <c r="O145" s="67">
        <v>12534.175800000001</v>
      </c>
      <c r="P145" s="10">
        <f t="shared" si="3"/>
        <v>157830.68939999997</v>
      </c>
    </row>
    <row r="146" spans="1:17" ht="10.5" customHeight="1" x14ac:dyDescent="0.2">
      <c r="A146" s="22"/>
      <c r="B146" s="49" t="s">
        <v>91</v>
      </c>
      <c r="C146" s="50"/>
      <c r="D146" s="68">
        <v>1509.2193</v>
      </c>
      <c r="E146" s="68">
        <v>1287.1243999999999</v>
      </c>
      <c r="F146" s="68">
        <v>1295.1873000000001</v>
      </c>
      <c r="G146" s="68">
        <v>1275.2591</v>
      </c>
      <c r="H146" s="68">
        <v>1163.048</v>
      </c>
      <c r="I146" s="68">
        <v>1214.4709</v>
      </c>
      <c r="J146" s="68">
        <v>1645.7406000000001</v>
      </c>
      <c r="K146" s="68">
        <v>1505.7494999999999</v>
      </c>
      <c r="L146" s="68">
        <v>1805.7998</v>
      </c>
      <c r="M146" s="68">
        <v>1693.9121</v>
      </c>
      <c r="N146" s="68">
        <v>1210.6429000000001</v>
      </c>
      <c r="O146" s="68">
        <v>1074.7135000000001</v>
      </c>
      <c r="P146" s="55">
        <f t="shared" si="3"/>
        <v>16680.867400000003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393.33499999999998</v>
      </c>
      <c r="E147" s="66">
        <v>373.58049999999997</v>
      </c>
      <c r="F147" s="66">
        <v>360.50549999999998</v>
      </c>
      <c r="G147" s="66">
        <v>367.55329999999998</v>
      </c>
      <c r="H147" s="66">
        <v>335.017</v>
      </c>
      <c r="I147" s="66">
        <v>318.24970000000002</v>
      </c>
      <c r="J147" s="66">
        <v>335.60599999999999</v>
      </c>
      <c r="K147" s="66">
        <v>327.66210000000001</v>
      </c>
      <c r="L147" s="66">
        <v>315.36009999999999</v>
      </c>
      <c r="M147" s="66">
        <v>368.28750000000002</v>
      </c>
      <c r="N147" s="66">
        <v>357.95310000000001</v>
      </c>
      <c r="O147" s="67">
        <v>332.01400000000001</v>
      </c>
      <c r="P147" s="10">
        <f t="shared" si="3"/>
        <v>4185.1237999999994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356.85629999999998</v>
      </c>
      <c r="E148" s="68">
        <v>422.27210000000002</v>
      </c>
      <c r="F148" s="68">
        <v>405.55610000000001</v>
      </c>
      <c r="G148" s="68">
        <v>415.83600000000001</v>
      </c>
      <c r="H148" s="68">
        <v>406.8741</v>
      </c>
      <c r="I148" s="68">
        <v>374.52679999999998</v>
      </c>
      <c r="J148" s="68">
        <v>373.06889999999999</v>
      </c>
      <c r="K148" s="68">
        <v>375.21089999999998</v>
      </c>
      <c r="L148" s="68">
        <v>337.89670000000001</v>
      </c>
      <c r="M148" s="68">
        <v>405.76799999999997</v>
      </c>
      <c r="N148" s="68">
        <v>359.81610000000001</v>
      </c>
      <c r="O148" s="68">
        <v>310.54329999999999</v>
      </c>
      <c r="P148" s="55">
        <f t="shared" si="3"/>
        <v>4544.225300000001</v>
      </c>
      <c r="Q148" s="35"/>
    </row>
    <row r="149" spans="1:17" ht="10.5" customHeight="1" x14ac:dyDescent="0.2">
      <c r="A149" s="22"/>
      <c r="B149" s="32" t="s">
        <v>162</v>
      </c>
      <c r="C149" s="33"/>
      <c r="D149" s="66">
        <v>42.267299999999999</v>
      </c>
      <c r="E149" s="66">
        <v>46.773499999999999</v>
      </c>
      <c r="F149" s="66">
        <v>41.911900000000003</v>
      </c>
      <c r="G149" s="66">
        <v>36.369900000000001</v>
      </c>
      <c r="H149" s="66">
        <v>35.601799999999997</v>
      </c>
      <c r="I149" s="66">
        <v>31.2422</v>
      </c>
      <c r="J149" s="66">
        <v>33.205599999999997</v>
      </c>
      <c r="K149" s="66">
        <v>33.349699999999999</v>
      </c>
      <c r="L149" s="66">
        <v>32.005000000000003</v>
      </c>
      <c r="M149" s="66">
        <v>34.488500000000002</v>
      </c>
      <c r="N149" s="66">
        <v>31.675799999999999</v>
      </c>
      <c r="O149" s="66">
        <v>28.8813</v>
      </c>
      <c r="P149" s="34">
        <f t="shared" si="3"/>
        <v>427.77249999999992</v>
      </c>
      <c r="Q149" s="35"/>
    </row>
    <row r="150" spans="1:17" ht="10.5" customHeight="1" x14ac:dyDescent="0.2">
      <c r="A150" s="22"/>
      <c r="B150" s="49" t="s">
        <v>161</v>
      </c>
      <c r="C150" s="50"/>
      <c r="D150" s="68">
        <v>61.872999999999998</v>
      </c>
      <c r="E150" s="68">
        <v>78.344099999999997</v>
      </c>
      <c r="F150" s="68">
        <v>70.072199999999995</v>
      </c>
      <c r="G150" s="68">
        <v>65.989500000000007</v>
      </c>
      <c r="H150" s="68">
        <v>42.596600000000002</v>
      </c>
      <c r="I150" s="68">
        <v>56.423299999999998</v>
      </c>
      <c r="J150" s="68">
        <v>69.372900000000001</v>
      </c>
      <c r="K150" s="68">
        <v>71.537999999999997</v>
      </c>
      <c r="L150" s="68">
        <v>66.687399999999997</v>
      </c>
      <c r="M150" s="68">
        <v>71.040999999999997</v>
      </c>
      <c r="N150" s="68">
        <v>99.617400000000004</v>
      </c>
      <c r="O150" s="68">
        <v>107.9496</v>
      </c>
      <c r="P150" s="55">
        <f t="shared" si="3"/>
        <v>861.50500000000011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100">
        <v>1.6199999999999999E-2</v>
      </c>
      <c r="E151" s="99">
        <v>0.36299999999999999</v>
      </c>
      <c r="F151" s="100">
        <v>1.4999999999999999E-2</v>
      </c>
      <c r="G151" s="100">
        <v>1.66E-2</v>
      </c>
      <c r="H151" s="99">
        <v>0.43409999999999999</v>
      </c>
      <c r="I151" s="99">
        <v>0.58950000000000002</v>
      </c>
      <c r="J151" s="66">
        <v>1.2133</v>
      </c>
      <c r="K151" s="66">
        <v>1.1612</v>
      </c>
      <c r="L151" s="99">
        <v>0.1477</v>
      </c>
      <c r="M151" s="99">
        <v>0.1404</v>
      </c>
      <c r="N151" s="100">
        <v>1.35E-2</v>
      </c>
      <c r="O151" s="100">
        <v>1.4999999999999999E-2</v>
      </c>
      <c r="P151" s="118">
        <f t="shared" si="3"/>
        <v>4.1254999999999997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68">
        <v>0</v>
      </c>
      <c r="P152" s="55">
        <f t="shared" si="3"/>
        <v>0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33.041200000000003</v>
      </c>
      <c r="E153" s="66">
        <v>30.300999999999998</v>
      </c>
      <c r="F153" s="66">
        <v>34.990400000000001</v>
      </c>
      <c r="G153" s="66">
        <v>34.708399999999997</v>
      </c>
      <c r="H153" s="66">
        <v>29.7166</v>
      </c>
      <c r="I153" s="66">
        <v>22.8781</v>
      </c>
      <c r="J153" s="66">
        <v>22.055099999999999</v>
      </c>
      <c r="K153" s="66">
        <v>28.723800000000001</v>
      </c>
      <c r="L153" s="66">
        <v>30.181899999999999</v>
      </c>
      <c r="M153" s="66">
        <v>27.135999999999999</v>
      </c>
      <c r="N153" s="66">
        <v>26.012699999999999</v>
      </c>
      <c r="O153" s="66">
        <v>23.403400000000001</v>
      </c>
      <c r="P153" s="34">
        <f t="shared" si="3"/>
        <v>343.14859999999999</v>
      </c>
    </row>
    <row r="154" spans="1:17" ht="10.5" customHeight="1" x14ac:dyDescent="0.2">
      <c r="A154" s="22"/>
      <c r="B154" s="49" t="s">
        <v>154</v>
      </c>
      <c r="C154" s="50"/>
      <c r="D154" s="68">
        <v>647.80330000000004</v>
      </c>
      <c r="E154" s="68">
        <v>683.6354</v>
      </c>
      <c r="F154" s="68">
        <v>670.55259999999998</v>
      </c>
      <c r="G154" s="68">
        <v>670.4846</v>
      </c>
      <c r="H154" s="68">
        <v>663.35889999999995</v>
      </c>
      <c r="I154" s="68">
        <v>683.1979</v>
      </c>
      <c r="J154" s="68">
        <v>805.41359999999997</v>
      </c>
      <c r="K154" s="68">
        <v>812.67679999999996</v>
      </c>
      <c r="L154" s="68">
        <v>824.08389999999997</v>
      </c>
      <c r="M154" s="68">
        <v>886.67399999999998</v>
      </c>
      <c r="N154" s="68">
        <v>864.88980000000004</v>
      </c>
      <c r="O154" s="68">
        <v>814.31280000000004</v>
      </c>
      <c r="P154" s="55">
        <f t="shared" si="3"/>
        <v>9027.0835999999999</v>
      </c>
    </row>
    <row r="155" spans="1:17" ht="10.5" customHeight="1" x14ac:dyDescent="0.2">
      <c r="A155" s="22"/>
      <c r="B155" s="32" t="s">
        <v>97</v>
      </c>
      <c r="C155" s="33"/>
      <c r="D155" s="66">
        <v>819.48779999999999</v>
      </c>
      <c r="E155" s="66">
        <v>818.41290000000004</v>
      </c>
      <c r="F155" s="66">
        <v>765.58810000000005</v>
      </c>
      <c r="G155" s="66">
        <v>796.38369999999998</v>
      </c>
      <c r="H155" s="66">
        <v>778.01469999999995</v>
      </c>
      <c r="I155" s="66">
        <v>776.55039999999997</v>
      </c>
      <c r="J155" s="66">
        <v>845.32950000000005</v>
      </c>
      <c r="K155" s="66">
        <v>861.57270000000005</v>
      </c>
      <c r="L155" s="66">
        <v>770.58069999999998</v>
      </c>
      <c r="M155" s="66">
        <v>844.47619999999995</v>
      </c>
      <c r="N155" s="66">
        <v>861.9529</v>
      </c>
      <c r="O155" s="66">
        <v>815.07820000000004</v>
      </c>
      <c r="P155" s="34">
        <f t="shared" si="3"/>
        <v>9753.4277999999995</v>
      </c>
    </row>
    <row r="156" spans="1:17" ht="10.5" customHeight="1" x14ac:dyDescent="0.2">
      <c r="A156" s="22"/>
      <c r="B156" s="49" t="s">
        <v>155</v>
      </c>
      <c r="C156" s="50"/>
      <c r="D156" s="68">
        <v>784.1798</v>
      </c>
      <c r="E156" s="68">
        <v>667.67939999999999</v>
      </c>
      <c r="F156" s="68">
        <v>622.58640000000003</v>
      </c>
      <c r="G156" s="68">
        <v>673.84889999999996</v>
      </c>
      <c r="H156" s="68">
        <v>823.38400000000001</v>
      </c>
      <c r="I156" s="68">
        <v>744.11069999999995</v>
      </c>
      <c r="J156" s="68">
        <v>863.47109999999998</v>
      </c>
      <c r="K156" s="68">
        <v>801.54340000000002</v>
      </c>
      <c r="L156" s="68">
        <v>681.40099999999995</v>
      </c>
      <c r="M156" s="68">
        <v>658.0566</v>
      </c>
      <c r="N156" s="68">
        <v>660.822</v>
      </c>
      <c r="O156" s="68">
        <v>669.46709999999996</v>
      </c>
      <c r="P156" s="55">
        <f t="shared" si="3"/>
        <v>8650.5504000000001</v>
      </c>
    </row>
    <row r="157" spans="1:17" ht="10.5" customHeight="1" x14ac:dyDescent="0.2">
      <c r="A157" s="22"/>
      <c r="B157" s="32" t="s">
        <v>98</v>
      </c>
      <c r="C157" s="33"/>
      <c r="D157" s="66">
        <v>63.600299999999997</v>
      </c>
      <c r="E157" s="66">
        <v>57.551000000000002</v>
      </c>
      <c r="F157" s="66">
        <v>60.551400000000001</v>
      </c>
      <c r="G157" s="66">
        <v>65.256100000000004</v>
      </c>
      <c r="H157" s="66">
        <v>69.903999999999996</v>
      </c>
      <c r="I157" s="66">
        <v>42.380800000000001</v>
      </c>
      <c r="J157" s="66">
        <v>48.727200000000003</v>
      </c>
      <c r="K157" s="66">
        <v>68.432599999999994</v>
      </c>
      <c r="L157" s="66">
        <v>88.869299999999996</v>
      </c>
      <c r="M157" s="73">
        <v>73.2821</v>
      </c>
      <c r="N157" s="66">
        <v>48.266800000000003</v>
      </c>
      <c r="O157" s="73">
        <v>49.789099999999998</v>
      </c>
      <c r="P157" s="34">
        <f t="shared" si="3"/>
        <v>736.61069999999995</v>
      </c>
    </row>
    <row r="158" spans="1:17" ht="10.5" customHeight="1" x14ac:dyDescent="0.2">
      <c r="A158" s="22"/>
      <c r="B158" s="49" t="s">
        <v>99</v>
      </c>
      <c r="C158" s="50"/>
      <c r="D158" s="68">
        <v>79.057400000000001</v>
      </c>
      <c r="E158" s="68">
        <v>83.882599999999996</v>
      </c>
      <c r="F158" s="68">
        <v>67.745199999999997</v>
      </c>
      <c r="G158" s="68">
        <v>91.115899999999996</v>
      </c>
      <c r="H158" s="68">
        <v>81.252499999999998</v>
      </c>
      <c r="I158" s="68">
        <v>61.372300000000003</v>
      </c>
      <c r="J158" s="68">
        <v>101.7891</v>
      </c>
      <c r="K158" s="68">
        <v>111.5583</v>
      </c>
      <c r="L158" s="68">
        <v>103.4418</v>
      </c>
      <c r="M158" s="68">
        <v>96.062799999999996</v>
      </c>
      <c r="N158" s="68">
        <v>103.5163</v>
      </c>
      <c r="O158" s="68">
        <v>97.876900000000006</v>
      </c>
      <c r="P158" s="55">
        <f t="shared" si="3"/>
        <v>1078.6711000000003</v>
      </c>
    </row>
    <row r="159" spans="1:17" ht="10.5" customHeight="1" x14ac:dyDescent="0.2">
      <c r="A159" s="22"/>
      <c r="B159" s="32" t="s">
        <v>100</v>
      </c>
      <c r="C159" s="33"/>
      <c r="D159" s="66">
        <v>98.574700000000007</v>
      </c>
      <c r="E159" s="66">
        <v>121.0622</v>
      </c>
      <c r="F159" s="66">
        <v>133.56309999999999</v>
      </c>
      <c r="G159" s="66">
        <v>109.4049</v>
      </c>
      <c r="H159" s="66">
        <v>148.0839</v>
      </c>
      <c r="I159" s="66">
        <v>122.7787</v>
      </c>
      <c r="J159" s="66">
        <v>117.19110000000001</v>
      </c>
      <c r="K159" s="66">
        <v>148.4211</v>
      </c>
      <c r="L159" s="66">
        <v>182.1738</v>
      </c>
      <c r="M159" s="66">
        <v>296.91140000000001</v>
      </c>
      <c r="N159" s="66">
        <v>167.917</v>
      </c>
      <c r="O159" s="66">
        <v>148.22499999999999</v>
      </c>
      <c r="P159" s="34">
        <f t="shared" si="3"/>
        <v>1794.3068999999998</v>
      </c>
    </row>
    <row r="160" spans="1:17" ht="10.5" customHeight="1" x14ac:dyDescent="0.2">
      <c r="A160" s="22"/>
      <c r="B160" s="49" t="s">
        <v>101</v>
      </c>
      <c r="C160" s="50"/>
      <c r="D160" s="68">
        <v>4.0556999999999999</v>
      </c>
      <c r="E160" s="68">
        <v>8.1719000000000008</v>
      </c>
      <c r="F160" s="68">
        <v>7.5312999999999999</v>
      </c>
      <c r="G160" s="68">
        <v>3.9559000000000002</v>
      </c>
      <c r="H160" s="68">
        <v>5.4947999999999997</v>
      </c>
      <c r="I160" s="68">
        <v>3.4357000000000002</v>
      </c>
      <c r="J160" s="68">
        <v>2.2770000000000001</v>
      </c>
      <c r="K160" s="68">
        <v>2.4222000000000001</v>
      </c>
      <c r="L160" s="68">
        <v>2.6238000000000001</v>
      </c>
      <c r="M160" s="68">
        <v>2.5226000000000002</v>
      </c>
      <c r="N160" s="68">
        <v>2.3954</v>
      </c>
      <c r="O160" s="68">
        <v>2.3069000000000002</v>
      </c>
      <c r="P160" s="55">
        <f t="shared" si="3"/>
        <v>47.193199999999997</v>
      </c>
    </row>
    <row r="161" spans="1:16" ht="10.5" customHeight="1" x14ac:dyDescent="0.2">
      <c r="A161" s="22"/>
      <c r="B161" s="32" t="s">
        <v>102</v>
      </c>
      <c r="C161" s="33"/>
      <c r="D161" s="66">
        <v>729.48410000000001</v>
      </c>
      <c r="E161" s="66">
        <v>688.95360000000005</v>
      </c>
      <c r="F161" s="66">
        <v>654.0702</v>
      </c>
      <c r="G161" s="66">
        <v>657.88499999999999</v>
      </c>
      <c r="H161" s="66">
        <v>610.48829999999998</v>
      </c>
      <c r="I161" s="66">
        <v>606.42539999999997</v>
      </c>
      <c r="J161" s="66">
        <v>614.37959999999998</v>
      </c>
      <c r="K161" s="66">
        <v>648.87109999999996</v>
      </c>
      <c r="L161" s="66">
        <v>567.23220000000003</v>
      </c>
      <c r="M161" s="66">
        <v>583.46979999999996</v>
      </c>
      <c r="N161" s="66">
        <v>636.83510000000001</v>
      </c>
      <c r="O161" s="66">
        <v>537.74570000000006</v>
      </c>
      <c r="P161" s="34">
        <f t="shared" si="3"/>
        <v>7535.8401000000013</v>
      </c>
    </row>
    <row r="162" spans="1:16" ht="10.5" customHeight="1" x14ac:dyDescent="0.2">
      <c r="A162" s="22"/>
      <c r="B162" s="49" t="s">
        <v>103</v>
      </c>
      <c r="C162" s="50"/>
      <c r="D162" s="68">
        <v>73.526700000000005</v>
      </c>
      <c r="E162" s="68">
        <v>66.605999999999995</v>
      </c>
      <c r="F162" s="68">
        <v>68.781700000000001</v>
      </c>
      <c r="G162" s="68">
        <v>100.5783</v>
      </c>
      <c r="H162" s="68">
        <v>84.996899999999997</v>
      </c>
      <c r="I162" s="68">
        <v>101.6373</v>
      </c>
      <c r="J162" s="68">
        <v>102.01300000000001</v>
      </c>
      <c r="K162" s="68">
        <v>115.181</v>
      </c>
      <c r="L162" s="68">
        <v>168.0831</v>
      </c>
      <c r="M162" s="68">
        <v>195.57329999999999</v>
      </c>
      <c r="N162" s="68">
        <v>182.67250000000001</v>
      </c>
      <c r="O162" s="68">
        <v>151.96780000000001</v>
      </c>
      <c r="P162" s="55">
        <f t="shared" si="3"/>
        <v>1411.6176</v>
      </c>
    </row>
    <row r="163" spans="1:16" ht="10.5" customHeight="1" x14ac:dyDescent="0.2">
      <c r="A163" s="22"/>
      <c r="B163" s="32" t="s">
        <v>104</v>
      </c>
      <c r="C163" s="33"/>
      <c r="D163" s="66">
        <v>434.1463</v>
      </c>
      <c r="E163" s="66">
        <v>380.08229999999998</v>
      </c>
      <c r="F163" s="66">
        <v>367.67399999999998</v>
      </c>
      <c r="G163" s="66">
        <v>308.39940000000001</v>
      </c>
      <c r="H163" s="66">
        <v>240.34360000000001</v>
      </c>
      <c r="I163" s="66">
        <v>264.0256</v>
      </c>
      <c r="J163" s="66">
        <v>334.541</v>
      </c>
      <c r="K163" s="66">
        <v>338.88679999999999</v>
      </c>
      <c r="L163" s="66">
        <v>285.25650000000002</v>
      </c>
      <c r="M163" s="66">
        <v>298.2758</v>
      </c>
      <c r="N163" s="66">
        <v>330.19979999999998</v>
      </c>
      <c r="O163" s="66">
        <v>315.98919999999998</v>
      </c>
      <c r="P163" s="34">
        <f t="shared" si="3"/>
        <v>3897.8202999999999</v>
      </c>
    </row>
    <row r="164" spans="1:16" ht="10.5" customHeight="1" x14ac:dyDescent="0.2">
      <c r="A164" s="22"/>
      <c r="B164" s="49" t="s">
        <v>105</v>
      </c>
      <c r="C164" s="50"/>
      <c r="D164" s="68">
        <v>11.530900000000001</v>
      </c>
      <c r="E164" s="68">
        <v>8.7428000000000008</v>
      </c>
      <c r="F164" s="68">
        <v>6.4210000000000003</v>
      </c>
      <c r="G164" s="68">
        <v>7.2241999999999997</v>
      </c>
      <c r="H164" s="68">
        <v>6.7443999999999997</v>
      </c>
      <c r="I164" s="68">
        <v>5.9335000000000004</v>
      </c>
      <c r="J164" s="68">
        <v>6.0586000000000002</v>
      </c>
      <c r="K164" s="68">
        <v>5.9858000000000002</v>
      </c>
      <c r="L164" s="68">
        <v>7.4305000000000003</v>
      </c>
      <c r="M164" s="68">
        <v>3.8241000000000001</v>
      </c>
      <c r="N164" s="68">
        <v>29.059899999999999</v>
      </c>
      <c r="O164" s="68">
        <v>2.7488999999999999</v>
      </c>
      <c r="P164" s="55">
        <f t="shared" si="3"/>
        <v>101.7046</v>
      </c>
    </row>
    <row r="165" spans="1:16" ht="10.5" customHeight="1" x14ac:dyDescent="0.2">
      <c r="A165" s="22"/>
      <c r="B165" s="32" t="s">
        <v>106</v>
      </c>
      <c r="C165" s="33"/>
      <c r="D165" s="66">
        <v>4.1243999999999996</v>
      </c>
      <c r="E165" s="66">
        <v>5.2568999999999999</v>
      </c>
      <c r="F165" s="66">
        <v>5.5163000000000002</v>
      </c>
      <c r="G165" s="66">
        <v>6.7202999999999999</v>
      </c>
      <c r="H165" s="66">
        <v>8.7083999999999993</v>
      </c>
      <c r="I165" s="66">
        <v>5.9943</v>
      </c>
      <c r="J165" s="66">
        <v>9.7057000000000002</v>
      </c>
      <c r="K165" s="66">
        <v>10.262600000000001</v>
      </c>
      <c r="L165" s="66">
        <v>32.5685</v>
      </c>
      <c r="M165" s="66">
        <v>27.653700000000001</v>
      </c>
      <c r="N165" s="66">
        <v>28.591100000000001</v>
      </c>
      <c r="O165" s="66">
        <v>26.9345</v>
      </c>
      <c r="P165" s="34">
        <f t="shared" si="3"/>
        <v>172.0367</v>
      </c>
    </row>
    <row r="166" spans="1:16" ht="10.5" customHeight="1" x14ac:dyDescent="0.2">
      <c r="A166" s="22"/>
      <c r="B166" s="49" t="s">
        <v>107</v>
      </c>
      <c r="C166" s="50"/>
      <c r="D166" s="68">
        <v>61.454900000000002</v>
      </c>
      <c r="E166" s="68">
        <v>48.806899999999999</v>
      </c>
      <c r="F166" s="68">
        <v>52.965400000000002</v>
      </c>
      <c r="G166" s="68">
        <v>62.1569</v>
      </c>
      <c r="H166" s="68">
        <v>59.067799999999998</v>
      </c>
      <c r="I166" s="68">
        <v>49.867400000000004</v>
      </c>
      <c r="J166" s="68">
        <v>56.372900000000001</v>
      </c>
      <c r="K166" s="68">
        <v>59.439500000000002</v>
      </c>
      <c r="L166" s="68">
        <v>74.497600000000006</v>
      </c>
      <c r="M166" s="68">
        <v>45.4514</v>
      </c>
      <c r="N166" s="68">
        <v>30.938800000000001</v>
      </c>
      <c r="O166" s="68">
        <v>31.7681</v>
      </c>
      <c r="P166" s="55">
        <f t="shared" si="3"/>
        <v>632.78760000000011</v>
      </c>
    </row>
    <row r="167" spans="1:16" ht="10.5" customHeight="1" x14ac:dyDescent="0.2">
      <c r="A167" s="22"/>
      <c r="B167" s="32" t="s">
        <v>108</v>
      </c>
      <c r="C167" s="33"/>
      <c r="D167" s="66">
        <v>14.4993</v>
      </c>
      <c r="E167" s="66">
        <v>19.465599999999998</v>
      </c>
      <c r="F167" s="66">
        <v>20.157499999999999</v>
      </c>
      <c r="G167" s="66">
        <v>22.818300000000001</v>
      </c>
      <c r="H167" s="66">
        <v>22.5595</v>
      </c>
      <c r="I167" s="66">
        <v>17.852599999999999</v>
      </c>
      <c r="J167" s="66">
        <v>21.172599999999999</v>
      </c>
      <c r="K167" s="66">
        <v>22.032900000000001</v>
      </c>
      <c r="L167" s="66">
        <v>39.648600000000002</v>
      </c>
      <c r="M167" s="66">
        <v>32.840400000000002</v>
      </c>
      <c r="N167" s="66">
        <v>16.0061</v>
      </c>
      <c r="O167" s="66">
        <v>17.6387</v>
      </c>
      <c r="P167" s="34">
        <f t="shared" si="3"/>
        <v>266.69209999999998</v>
      </c>
    </row>
    <row r="168" spans="1:16" ht="10.5" customHeight="1" x14ac:dyDescent="0.2">
      <c r="A168" s="22"/>
      <c r="B168" s="49" t="s">
        <v>109</v>
      </c>
      <c r="C168" s="50"/>
      <c r="D168" s="68">
        <v>134.2131</v>
      </c>
      <c r="E168" s="68">
        <v>76.902799999999999</v>
      </c>
      <c r="F168" s="68">
        <v>72.1905</v>
      </c>
      <c r="G168" s="68">
        <v>73.789599999999993</v>
      </c>
      <c r="H168" s="68">
        <v>59.1723</v>
      </c>
      <c r="I168" s="68">
        <v>64.422499999999999</v>
      </c>
      <c r="J168" s="68">
        <v>106.28830000000001</v>
      </c>
      <c r="K168" s="68">
        <v>92.120099999999994</v>
      </c>
      <c r="L168" s="68">
        <v>57.768000000000001</v>
      </c>
      <c r="M168" s="68">
        <v>102.4683</v>
      </c>
      <c r="N168" s="68">
        <v>109.4431</v>
      </c>
      <c r="O168" s="68">
        <v>71.5929</v>
      </c>
      <c r="P168" s="55">
        <f t="shared" si="3"/>
        <v>1020.3715</v>
      </c>
    </row>
    <row r="169" spans="1:16" ht="10.5" customHeight="1" x14ac:dyDescent="0.2">
      <c r="A169" s="22"/>
      <c r="B169" s="32" t="s">
        <v>110</v>
      </c>
      <c r="C169" s="33"/>
      <c r="D169" s="99">
        <v>9.2999999999999999E-2</v>
      </c>
      <c r="E169" s="99">
        <v>0.1542</v>
      </c>
      <c r="F169" s="99">
        <v>0.115</v>
      </c>
      <c r="G169" s="99">
        <v>0.27689999999999998</v>
      </c>
      <c r="H169" s="99">
        <v>9.7500000000000003E-2</v>
      </c>
      <c r="I169" s="99">
        <v>0.3049</v>
      </c>
      <c r="J169" s="99">
        <v>0.12720000000000001</v>
      </c>
      <c r="K169" s="100">
        <v>4.9299999999999997E-2</v>
      </c>
      <c r="L169" s="99">
        <v>0.2324</v>
      </c>
      <c r="M169" s="99">
        <v>0.1492</v>
      </c>
      <c r="N169" s="99">
        <v>8.0199999999999994E-2</v>
      </c>
      <c r="O169" s="99">
        <v>5.96E-2</v>
      </c>
      <c r="P169" s="34">
        <f t="shared" si="3"/>
        <v>1.7394000000000001</v>
      </c>
    </row>
    <row r="170" spans="1:16" ht="10.5" customHeight="1" x14ac:dyDescent="0.2">
      <c r="A170" s="22"/>
      <c r="B170" s="49" t="s">
        <v>111</v>
      </c>
      <c r="C170" s="50"/>
      <c r="D170" s="68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55">
        <f t="shared" si="3"/>
        <v>0</v>
      </c>
    </row>
    <row r="171" spans="1:16" ht="10.5" customHeight="1" x14ac:dyDescent="0.2">
      <c r="A171" s="22"/>
      <c r="B171" s="32" t="s">
        <v>112</v>
      </c>
      <c r="C171" s="33"/>
      <c r="D171" s="66">
        <v>188.22460000000001</v>
      </c>
      <c r="E171" s="66">
        <v>295.863</v>
      </c>
      <c r="F171" s="66">
        <v>236.91759999999999</v>
      </c>
      <c r="G171" s="66">
        <v>409.79969999999997</v>
      </c>
      <c r="H171" s="66">
        <v>210.28649999999999</v>
      </c>
      <c r="I171" s="66">
        <v>255.91909999999999</v>
      </c>
      <c r="J171" s="66">
        <v>31.405999999999999</v>
      </c>
      <c r="K171" s="73">
        <v>67.745800000000003</v>
      </c>
      <c r="L171" s="66">
        <v>73.784599999999998</v>
      </c>
      <c r="M171" s="73">
        <v>62.812100000000001</v>
      </c>
      <c r="N171" s="73">
        <v>151.9032</v>
      </c>
      <c r="O171" s="66">
        <v>118.33459999999999</v>
      </c>
      <c r="P171" s="34">
        <f t="shared" si="3"/>
        <v>2102.9967999999999</v>
      </c>
    </row>
    <row r="172" spans="1:16" ht="10.5" customHeight="1" x14ac:dyDescent="0.2">
      <c r="A172" s="22"/>
      <c r="B172" s="49" t="s">
        <v>113</v>
      </c>
      <c r="C172" s="50"/>
      <c r="D172" s="68">
        <v>3708.8476000000001</v>
      </c>
      <c r="E172" s="68">
        <v>2595.0037000000002</v>
      </c>
      <c r="F172" s="68">
        <v>1494.4999</v>
      </c>
      <c r="G172" s="68">
        <v>2690.7707999999998</v>
      </c>
      <c r="H172" s="68">
        <v>2885.9535000000001</v>
      </c>
      <c r="I172" s="68">
        <v>3104.6967</v>
      </c>
      <c r="J172" s="68">
        <v>3260.2348000000002</v>
      </c>
      <c r="K172" s="68">
        <v>3094.3494999999998</v>
      </c>
      <c r="L172" s="68">
        <v>2933.0862999999999</v>
      </c>
      <c r="M172" s="68">
        <v>3334.7280999999998</v>
      </c>
      <c r="N172" s="68">
        <v>4097.1341000000002</v>
      </c>
      <c r="O172" s="68">
        <v>3854.7579999999998</v>
      </c>
      <c r="P172" s="55">
        <f t="shared" si="3"/>
        <v>37054.063000000002</v>
      </c>
    </row>
    <row r="173" spans="1:16" ht="10.5" customHeight="1" x14ac:dyDescent="0.2">
      <c r="A173" s="22"/>
      <c r="B173" s="32" t="s">
        <v>114</v>
      </c>
      <c r="C173" s="33"/>
      <c r="D173" s="78">
        <v>3.0329999999999999</v>
      </c>
      <c r="E173" s="66">
        <v>2.1082000000000001</v>
      </c>
      <c r="F173" s="79">
        <v>3.1587000000000001</v>
      </c>
      <c r="G173" s="66">
        <v>3.6139000000000001</v>
      </c>
      <c r="H173" s="66">
        <v>3.4769999999999999</v>
      </c>
      <c r="I173" s="66">
        <v>9.6844999999999999</v>
      </c>
      <c r="J173" s="66">
        <v>8.2942999999999998</v>
      </c>
      <c r="K173" s="66">
        <v>2.9451999999999998</v>
      </c>
      <c r="L173" s="66">
        <v>26.090699999999998</v>
      </c>
      <c r="M173" s="66">
        <v>26.6205</v>
      </c>
      <c r="N173" s="66">
        <v>33.8842</v>
      </c>
      <c r="O173" s="66">
        <v>38.295000000000002</v>
      </c>
      <c r="P173" s="34">
        <f t="shared" si="3"/>
        <v>161.20519999999999</v>
      </c>
    </row>
    <row r="174" spans="1:16" ht="10.5" customHeight="1" x14ac:dyDescent="0.2">
      <c r="A174" s="22"/>
      <c r="B174" s="49" t="s">
        <v>115</v>
      </c>
      <c r="C174" s="50"/>
      <c r="D174" s="68">
        <v>320.79430000000002</v>
      </c>
      <c r="E174" s="68">
        <v>293.71140000000003</v>
      </c>
      <c r="F174" s="68">
        <v>311.81939999999997</v>
      </c>
      <c r="G174" s="68">
        <v>337.9744</v>
      </c>
      <c r="H174" s="68">
        <v>297.28300000000002</v>
      </c>
      <c r="I174" s="68">
        <v>295.01819999999998</v>
      </c>
      <c r="J174" s="68">
        <v>295.4194</v>
      </c>
      <c r="K174" s="68">
        <v>316.71249999999998</v>
      </c>
      <c r="L174" s="68">
        <v>306.44260000000003</v>
      </c>
      <c r="M174" s="68">
        <v>281.42970000000003</v>
      </c>
      <c r="N174" s="68">
        <v>306.09820000000002</v>
      </c>
      <c r="O174" s="68">
        <v>259.05829999999997</v>
      </c>
      <c r="P174" s="55">
        <f t="shared" si="3"/>
        <v>3621.7613999999999</v>
      </c>
    </row>
    <row r="175" spans="1:16" ht="10.5" customHeight="1" x14ac:dyDescent="0.2">
      <c r="A175" s="22"/>
      <c r="B175" s="32" t="s">
        <v>163</v>
      </c>
      <c r="C175" s="33"/>
      <c r="D175" s="78">
        <v>0</v>
      </c>
      <c r="E175" s="66">
        <v>0</v>
      </c>
      <c r="F175" s="79">
        <v>0</v>
      </c>
      <c r="G175" s="99">
        <v>0</v>
      </c>
      <c r="H175" s="66">
        <v>0</v>
      </c>
      <c r="I175" s="66">
        <v>0</v>
      </c>
      <c r="J175" s="99">
        <v>0</v>
      </c>
      <c r="K175" s="99">
        <v>0</v>
      </c>
      <c r="L175" s="66">
        <v>0</v>
      </c>
      <c r="M175" s="99">
        <v>0</v>
      </c>
      <c r="N175" s="66">
        <v>0</v>
      </c>
      <c r="O175" s="66">
        <v>0</v>
      </c>
      <c r="P175" s="34">
        <f t="shared" si="3"/>
        <v>0</v>
      </c>
    </row>
    <row r="176" spans="1:16" ht="10.5" customHeight="1" x14ac:dyDescent="0.2">
      <c r="A176" s="22">
        <v>53</v>
      </c>
      <c r="B176" s="49" t="s">
        <v>116</v>
      </c>
      <c r="C176" s="50"/>
      <c r="D176" s="119">
        <v>0.89780000000000004</v>
      </c>
      <c r="E176" s="71">
        <v>2.2063999999999999</v>
      </c>
      <c r="F176" s="72">
        <v>1.9891000000000001</v>
      </c>
      <c r="G176" s="120">
        <v>0.60050000000000003</v>
      </c>
      <c r="H176" s="68">
        <v>0.95199999999999996</v>
      </c>
      <c r="I176" s="123">
        <v>0.39460000000000001</v>
      </c>
      <c r="J176" s="123">
        <v>0.32619999999999999</v>
      </c>
      <c r="K176" s="120">
        <v>0.32350000000000001</v>
      </c>
      <c r="L176" s="120">
        <v>0.4471</v>
      </c>
      <c r="M176" s="120">
        <v>0.3362</v>
      </c>
      <c r="N176" s="120">
        <v>0.39150000000000001</v>
      </c>
      <c r="O176" s="68">
        <v>1.0085999999999999</v>
      </c>
      <c r="P176" s="55">
        <f t="shared" si="3"/>
        <v>9.8734999999999999</v>
      </c>
    </row>
    <row r="177" spans="1:17" ht="10.5" customHeight="1" x14ac:dyDescent="0.2">
      <c r="A177" s="22">
        <v>54</v>
      </c>
      <c r="B177" s="32" t="s">
        <v>195</v>
      </c>
      <c r="C177" s="33"/>
      <c r="D177" s="78">
        <v>5.8505000000000003</v>
      </c>
      <c r="E177" s="147">
        <v>4.8539000000000003</v>
      </c>
      <c r="F177" s="148">
        <v>20.5242</v>
      </c>
      <c r="G177" s="73">
        <v>2.5327999999999999</v>
      </c>
      <c r="H177" s="66">
        <v>4.0317999999999996</v>
      </c>
      <c r="I177" s="66">
        <v>2.4706999999999999</v>
      </c>
      <c r="J177" s="66">
        <v>1.6738999999999999</v>
      </c>
      <c r="K177" s="73">
        <v>3.5308000000000002</v>
      </c>
      <c r="L177" s="73">
        <v>4.33</v>
      </c>
      <c r="M177" s="73">
        <v>15.814399999999999</v>
      </c>
      <c r="N177" s="73">
        <v>10.198600000000001</v>
      </c>
      <c r="O177" s="66">
        <v>2.4054000000000002</v>
      </c>
      <c r="P177" s="34">
        <f t="shared" si="3"/>
        <v>78.216999999999999</v>
      </c>
    </row>
    <row r="178" spans="1:17" ht="10.5" customHeight="1" x14ac:dyDescent="0.2">
      <c r="A178" s="22"/>
      <c r="B178" s="49" t="s">
        <v>197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138.9315</v>
      </c>
      <c r="E179" s="66">
        <v>222.10820000000001</v>
      </c>
      <c r="F179" s="66">
        <v>83.239900000000006</v>
      </c>
      <c r="G179" s="66">
        <v>89.460700000000003</v>
      </c>
      <c r="H179" s="66">
        <v>98.5441</v>
      </c>
      <c r="I179" s="73">
        <v>110.3524</v>
      </c>
      <c r="J179" s="66">
        <v>101.3</v>
      </c>
      <c r="K179" s="66">
        <v>98.926299999999998</v>
      </c>
      <c r="L179" s="66">
        <v>97.739400000000003</v>
      </c>
      <c r="M179" s="66">
        <v>175.26580000000001</v>
      </c>
      <c r="N179" s="66">
        <v>171.33410000000001</v>
      </c>
      <c r="O179" s="66">
        <v>176.60740000000001</v>
      </c>
      <c r="P179" s="34">
        <f t="shared" si="3"/>
        <v>1563.8098000000002</v>
      </c>
    </row>
    <row r="180" spans="1:17" ht="10.5" customHeight="1" x14ac:dyDescent="0.2">
      <c r="A180" s="22"/>
      <c r="B180" s="49" t="s">
        <v>164</v>
      </c>
      <c r="C180" s="50"/>
      <c r="D180" s="69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9">
        <v>0</v>
      </c>
      <c r="K180" s="68">
        <v>0</v>
      </c>
      <c r="L180" s="68">
        <v>0</v>
      </c>
      <c r="M180" s="69">
        <v>0</v>
      </c>
      <c r="N180" s="68">
        <v>0</v>
      </c>
      <c r="O180" s="69">
        <v>0</v>
      </c>
      <c r="P180" s="55">
        <f t="shared" ref="P180:P200" si="4">SUM(D180:O180)</f>
        <v>0</v>
      </c>
    </row>
    <row r="181" spans="1:17" ht="10.5" customHeight="1" x14ac:dyDescent="0.2">
      <c r="A181" s="22"/>
      <c r="B181" s="32" t="s">
        <v>177</v>
      </c>
      <c r="C181" s="33"/>
      <c r="D181" s="66">
        <v>5.4569000000000001</v>
      </c>
      <c r="E181" s="66">
        <v>20.0456</v>
      </c>
      <c r="F181" s="66">
        <v>19.551100000000002</v>
      </c>
      <c r="G181" s="66">
        <v>11.3583</v>
      </c>
      <c r="H181" s="66">
        <v>9.2215000000000007</v>
      </c>
      <c r="I181" s="66">
        <v>7.9029999999999996</v>
      </c>
      <c r="J181" s="66">
        <v>8.6149000000000004</v>
      </c>
      <c r="K181" s="66">
        <v>15.428100000000001</v>
      </c>
      <c r="L181" s="66">
        <v>6.7778</v>
      </c>
      <c r="M181" s="66">
        <v>11.7658</v>
      </c>
      <c r="N181" s="66">
        <v>15.9337</v>
      </c>
      <c r="O181" s="66">
        <v>18.868500000000001</v>
      </c>
      <c r="P181" s="89">
        <f t="shared" si="4"/>
        <v>150.92520000000002</v>
      </c>
    </row>
    <row r="182" spans="1:17" ht="10.5" customHeight="1" x14ac:dyDescent="0.2">
      <c r="A182" s="22"/>
      <c r="B182" s="49" t="s">
        <v>178</v>
      </c>
      <c r="C182" s="50"/>
      <c r="D182" s="68">
        <v>82.900700000000001</v>
      </c>
      <c r="E182" s="68">
        <v>56.753300000000003</v>
      </c>
      <c r="F182" s="68">
        <v>80.539100000000005</v>
      </c>
      <c r="G182" s="68">
        <v>50.1875</v>
      </c>
      <c r="H182" s="68">
        <v>42.855600000000003</v>
      </c>
      <c r="I182" s="68">
        <v>42.055</v>
      </c>
      <c r="J182" s="68">
        <v>31.7317</v>
      </c>
      <c r="K182" s="68">
        <v>42.595399999999998</v>
      </c>
      <c r="L182" s="68">
        <v>53.668700000000001</v>
      </c>
      <c r="M182" s="68">
        <v>51.213799999999999</v>
      </c>
      <c r="N182" s="68">
        <v>54.663600000000002</v>
      </c>
      <c r="O182" s="68">
        <v>44.167999999999999</v>
      </c>
      <c r="P182" s="85">
        <f t="shared" si="4"/>
        <v>633.33240000000001</v>
      </c>
    </row>
    <row r="183" spans="1:17" ht="10.5" customHeight="1" x14ac:dyDescent="0.2">
      <c r="A183" s="22"/>
      <c r="B183" s="32" t="s">
        <v>196</v>
      </c>
      <c r="C183" s="33"/>
      <c r="D183" s="66">
        <v>2.2532000000000001</v>
      </c>
      <c r="E183" s="66">
        <v>9.3367000000000004</v>
      </c>
      <c r="F183" s="66">
        <v>1.0031000000000001</v>
      </c>
      <c r="G183" s="66">
        <v>4.3273999999999999</v>
      </c>
      <c r="H183" s="66">
        <v>1.591</v>
      </c>
      <c r="I183" s="66">
        <v>4.6632999999999996</v>
      </c>
      <c r="J183" s="66">
        <v>2.2259000000000002</v>
      </c>
      <c r="K183" s="66">
        <v>3.5448</v>
      </c>
      <c r="L183" s="66">
        <v>2.02</v>
      </c>
      <c r="M183" s="66">
        <v>1.7313000000000001</v>
      </c>
      <c r="N183" s="66">
        <v>4.4916999999999998</v>
      </c>
      <c r="O183" s="66">
        <v>2.2622</v>
      </c>
      <c r="P183" s="89">
        <f t="shared" si="4"/>
        <v>39.450600000000001</v>
      </c>
    </row>
    <row r="184" spans="1:17" ht="10.5" customHeight="1" x14ac:dyDescent="0.2">
      <c r="A184" s="22"/>
      <c r="B184" s="49" t="s">
        <v>118</v>
      </c>
      <c r="C184" s="50"/>
      <c r="D184" s="68">
        <v>5.556</v>
      </c>
      <c r="E184" s="68">
        <v>15.768700000000001</v>
      </c>
      <c r="F184" s="68">
        <v>11.4542</v>
      </c>
      <c r="G184" s="68">
        <v>10.0276</v>
      </c>
      <c r="H184" s="68">
        <v>12.386699999999999</v>
      </c>
      <c r="I184" s="68">
        <v>17.056799999999999</v>
      </c>
      <c r="J184" s="68">
        <v>27.619800000000001</v>
      </c>
      <c r="K184" s="68">
        <v>44.4544</v>
      </c>
      <c r="L184" s="68">
        <v>25.433399999999999</v>
      </c>
      <c r="M184" s="68">
        <v>14.1333</v>
      </c>
      <c r="N184" s="68">
        <v>11.577299999999999</v>
      </c>
      <c r="O184" s="68">
        <v>8.8745999999999992</v>
      </c>
      <c r="P184" s="55">
        <f t="shared" si="4"/>
        <v>204.34279999999998</v>
      </c>
    </row>
    <row r="185" spans="1:17" ht="10.5" customHeight="1" x14ac:dyDescent="0.2">
      <c r="A185" s="22"/>
      <c r="B185" s="32" t="s">
        <v>119</v>
      </c>
      <c r="C185" s="33"/>
      <c r="D185" s="66">
        <v>11.8697</v>
      </c>
      <c r="E185" s="66">
        <v>28.902100000000001</v>
      </c>
      <c r="F185" s="66">
        <v>42.484200000000001</v>
      </c>
      <c r="G185" s="66">
        <v>10.8203</v>
      </c>
      <c r="H185" s="66">
        <v>9.2011000000000003</v>
      </c>
      <c r="I185" s="66">
        <v>8.6084999999999994</v>
      </c>
      <c r="J185" s="66">
        <v>7.8653000000000004</v>
      </c>
      <c r="K185" s="66">
        <v>8.8933999999999997</v>
      </c>
      <c r="L185" s="66">
        <v>8.7289999999999992</v>
      </c>
      <c r="M185" s="66">
        <v>12.730499999999999</v>
      </c>
      <c r="N185" s="66">
        <v>13.3165</v>
      </c>
      <c r="O185" s="66">
        <v>7.2763999999999998</v>
      </c>
      <c r="P185" s="34">
        <f t="shared" si="4"/>
        <v>170.697</v>
      </c>
    </row>
    <row r="186" spans="1:17" ht="10.5" customHeight="1" x14ac:dyDescent="0.2">
      <c r="A186" s="22"/>
      <c r="B186" s="49" t="s">
        <v>120</v>
      </c>
      <c r="C186" s="50"/>
      <c r="D186" s="68">
        <v>29.0075</v>
      </c>
      <c r="E186" s="68">
        <v>48.830300000000001</v>
      </c>
      <c r="F186" s="68">
        <v>66.567599999999999</v>
      </c>
      <c r="G186" s="68">
        <v>42.971699999999998</v>
      </c>
      <c r="H186" s="68">
        <v>27.200399999999998</v>
      </c>
      <c r="I186" s="68">
        <v>21.058900000000001</v>
      </c>
      <c r="J186" s="68">
        <v>31.491800000000001</v>
      </c>
      <c r="K186" s="68">
        <v>38.412700000000001</v>
      </c>
      <c r="L186" s="68">
        <v>34.2988</v>
      </c>
      <c r="M186" s="68">
        <v>59.3142</v>
      </c>
      <c r="N186" s="68">
        <v>55.897300000000001</v>
      </c>
      <c r="O186" s="68">
        <v>33.822299999999998</v>
      </c>
      <c r="P186" s="55">
        <f t="shared" si="4"/>
        <v>488.87349999999998</v>
      </c>
    </row>
    <row r="187" spans="1:17" ht="10.5" customHeight="1" x14ac:dyDescent="0.2">
      <c r="A187" s="22"/>
      <c r="B187" s="32" t="s">
        <v>207</v>
      </c>
      <c r="C187" s="33"/>
      <c r="D187" s="66">
        <v>248.78710000000001</v>
      </c>
      <c r="E187" s="66">
        <v>248.8717</v>
      </c>
      <c r="F187" s="66">
        <v>202.696</v>
      </c>
      <c r="G187" s="66">
        <v>28.808499999999999</v>
      </c>
      <c r="H187" s="66">
        <v>21.232700000000001</v>
      </c>
      <c r="I187" s="66">
        <v>21.940200000000001</v>
      </c>
      <c r="J187" s="66">
        <v>23.309799999999999</v>
      </c>
      <c r="K187" s="66">
        <v>72.339399999999998</v>
      </c>
      <c r="L187" s="66">
        <v>58.4054</v>
      </c>
      <c r="M187" s="66">
        <v>40.157600000000002</v>
      </c>
      <c r="N187" s="66">
        <v>37.763100000000001</v>
      </c>
      <c r="O187" s="66">
        <v>38.858499999999999</v>
      </c>
      <c r="P187" s="34">
        <f t="shared" si="4"/>
        <v>1043.17</v>
      </c>
    </row>
    <row r="188" spans="1:17" ht="10.5" customHeight="1" x14ac:dyDescent="0.2">
      <c r="A188" s="22"/>
      <c r="B188" s="49" t="s">
        <v>208</v>
      </c>
      <c r="C188" s="50"/>
      <c r="D188" s="68">
        <v>184.40530000000001</v>
      </c>
      <c r="E188" s="68">
        <v>88.32</v>
      </c>
      <c r="F188" s="68">
        <v>252.6549</v>
      </c>
      <c r="G188" s="68">
        <v>27.146899999999999</v>
      </c>
      <c r="H188" s="68">
        <v>110.86199999999999</v>
      </c>
      <c r="I188" s="68">
        <v>129.2544</v>
      </c>
      <c r="J188" s="68">
        <v>105.50020000000001</v>
      </c>
      <c r="K188" s="68">
        <v>29.7087</v>
      </c>
      <c r="L188" s="68">
        <v>0</v>
      </c>
      <c r="M188" s="68">
        <v>130.02719999999999</v>
      </c>
      <c r="N188" s="68">
        <v>43.662199999999999</v>
      </c>
      <c r="O188" s="68">
        <v>49.853900000000003</v>
      </c>
      <c r="P188" s="55">
        <f t="shared" si="4"/>
        <v>1151.3957000000003</v>
      </c>
    </row>
    <row r="189" spans="1:17" ht="10.5" customHeight="1" x14ac:dyDescent="0.2">
      <c r="A189" s="22">
        <v>57</v>
      </c>
      <c r="B189" s="32" t="s">
        <v>165</v>
      </c>
      <c r="C189" s="33"/>
      <c r="D189" s="66">
        <v>1322.9114999999999</v>
      </c>
      <c r="E189" s="66">
        <v>1180.7954999999999</v>
      </c>
      <c r="F189" s="66">
        <v>1314.5522000000001</v>
      </c>
      <c r="G189" s="66">
        <v>1262.0830000000001</v>
      </c>
      <c r="H189" s="66">
        <v>1176.3021000000001</v>
      </c>
      <c r="I189" s="66">
        <v>1174.4794999999999</v>
      </c>
      <c r="J189" s="66">
        <v>1178.0130999999999</v>
      </c>
      <c r="K189" s="66">
        <v>1105.8607999999999</v>
      </c>
      <c r="L189" s="66">
        <v>1201.9139</v>
      </c>
      <c r="M189" s="66">
        <v>1339.8970999999999</v>
      </c>
      <c r="N189" s="66">
        <v>1375.4565</v>
      </c>
      <c r="O189" s="66">
        <v>1276.4233999999999</v>
      </c>
      <c r="P189" s="34">
        <f t="shared" si="4"/>
        <v>14908.688599999999</v>
      </c>
      <c r="Q189" s="35"/>
    </row>
    <row r="190" spans="1:17" ht="10.5" customHeight="1" x14ac:dyDescent="0.2">
      <c r="A190" s="22"/>
      <c r="B190" s="49" t="s">
        <v>166</v>
      </c>
      <c r="C190" s="50"/>
      <c r="D190" s="68">
        <v>139.30459999999999</v>
      </c>
      <c r="E190" s="68">
        <v>157.69120000000001</v>
      </c>
      <c r="F190" s="68">
        <v>150.43819999999999</v>
      </c>
      <c r="G190" s="68">
        <v>134.52099999999999</v>
      </c>
      <c r="H190" s="68">
        <v>144.2756</v>
      </c>
      <c r="I190" s="68">
        <v>127.9559</v>
      </c>
      <c r="J190" s="68">
        <v>126.7427</v>
      </c>
      <c r="K190" s="68">
        <v>147.17089999999999</v>
      </c>
      <c r="L190" s="68">
        <v>173.9442</v>
      </c>
      <c r="M190" s="68">
        <v>169.30930000000001</v>
      </c>
      <c r="N190" s="68">
        <v>176.0223</v>
      </c>
      <c r="O190" s="68">
        <v>157.35679999999999</v>
      </c>
      <c r="P190" s="55">
        <f t="shared" si="4"/>
        <v>1804.7327</v>
      </c>
      <c r="Q190" s="35"/>
    </row>
    <row r="191" spans="1:17" ht="10.5" customHeight="1" x14ac:dyDescent="0.2">
      <c r="A191" s="22"/>
      <c r="B191" s="32" t="s">
        <v>121</v>
      </c>
      <c r="C191" s="33"/>
      <c r="D191" s="66">
        <v>717.8252</v>
      </c>
      <c r="E191" s="66">
        <v>664.98670000000004</v>
      </c>
      <c r="F191" s="66">
        <v>756.73879999999997</v>
      </c>
      <c r="G191" s="66">
        <v>676.67830000000004</v>
      </c>
      <c r="H191" s="66">
        <v>663.07069999999999</v>
      </c>
      <c r="I191" s="66">
        <v>687.43730000000005</v>
      </c>
      <c r="J191" s="66">
        <v>690.78650000000005</v>
      </c>
      <c r="K191" s="66">
        <v>644.61469999999997</v>
      </c>
      <c r="L191" s="66">
        <v>674.20209999999997</v>
      </c>
      <c r="M191" s="66">
        <v>736.07299999999998</v>
      </c>
      <c r="N191" s="66">
        <v>793.53719999999998</v>
      </c>
      <c r="O191" s="66">
        <v>737.97469999999998</v>
      </c>
      <c r="P191" s="34">
        <f t="shared" si="4"/>
        <v>8443.9252000000015</v>
      </c>
      <c r="Q191" s="35"/>
    </row>
    <row r="192" spans="1:17" ht="10.5" customHeight="1" x14ac:dyDescent="0.2">
      <c r="A192" s="22"/>
      <c r="B192" s="49" t="s">
        <v>167</v>
      </c>
      <c r="C192" s="50"/>
      <c r="D192" s="68">
        <v>80.218400000000003</v>
      </c>
      <c r="E192" s="68">
        <v>91.121899999999997</v>
      </c>
      <c r="F192" s="68">
        <v>92.785399999999996</v>
      </c>
      <c r="G192" s="68">
        <v>75.025599999999997</v>
      </c>
      <c r="H192" s="68">
        <v>58.921700000000001</v>
      </c>
      <c r="I192" s="68">
        <v>51.6511</v>
      </c>
      <c r="J192" s="68">
        <v>51.840600000000002</v>
      </c>
      <c r="K192" s="68">
        <v>63.520699999999998</v>
      </c>
      <c r="L192" s="68">
        <v>71.135499999999993</v>
      </c>
      <c r="M192" s="68">
        <v>64.609200000000001</v>
      </c>
      <c r="N192" s="68">
        <v>74.796400000000006</v>
      </c>
      <c r="O192" s="68">
        <v>69.080100000000002</v>
      </c>
      <c r="P192" s="55">
        <f t="shared" si="4"/>
        <v>844.70659999999987</v>
      </c>
      <c r="Q192" s="35"/>
    </row>
    <row r="193" spans="1:17" ht="10.5" customHeight="1" x14ac:dyDescent="0.2">
      <c r="A193" s="22"/>
      <c r="B193" s="32" t="s">
        <v>168</v>
      </c>
      <c r="C193" s="33"/>
      <c r="D193" s="66">
        <v>7.4240000000000004</v>
      </c>
      <c r="E193" s="66">
        <v>7.4344999999999999</v>
      </c>
      <c r="F193" s="66">
        <v>15.783300000000001</v>
      </c>
      <c r="G193" s="66">
        <v>13.5938</v>
      </c>
      <c r="H193" s="66">
        <v>9.5840999999999994</v>
      </c>
      <c r="I193" s="66">
        <v>4.6063000000000001</v>
      </c>
      <c r="J193" s="66">
        <v>10.0723</v>
      </c>
      <c r="K193" s="66">
        <v>14.3337</v>
      </c>
      <c r="L193" s="66">
        <v>28.6145</v>
      </c>
      <c r="M193" s="66">
        <v>41.695900000000002</v>
      </c>
      <c r="N193" s="66">
        <v>38.4831</v>
      </c>
      <c r="O193" s="66">
        <v>24.813400000000001</v>
      </c>
      <c r="P193" s="34">
        <f t="shared" si="4"/>
        <v>216.43889999999999</v>
      </c>
      <c r="Q193" s="17"/>
    </row>
    <row r="194" spans="1:17" ht="10.5" customHeight="1" x14ac:dyDescent="0.2">
      <c r="A194" s="22"/>
      <c r="B194" s="49" t="s">
        <v>169</v>
      </c>
      <c r="C194" s="50"/>
      <c r="D194" s="68">
        <v>102.2304</v>
      </c>
      <c r="E194" s="68">
        <v>106.01390000000001</v>
      </c>
      <c r="F194" s="68">
        <v>104.0103</v>
      </c>
      <c r="G194" s="68">
        <v>96.687100000000001</v>
      </c>
      <c r="H194" s="68">
        <v>92.565700000000007</v>
      </c>
      <c r="I194" s="68">
        <v>101.092</v>
      </c>
      <c r="J194" s="68">
        <v>102.8998</v>
      </c>
      <c r="K194" s="68">
        <v>99.917900000000003</v>
      </c>
      <c r="L194" s="68">
        <v>104.6652</v>
      </c>
      <c r="M194" s="68">
        <v>101.4187</v>
      </c>
      <c r="N194" s="68">
        <v>102.07250000000001</v>
      </c>
      <c r="O194" s="68">
        <v>105.47669999999999</v>
      </c>
      <c r="P194" s="55">
        <f t="shared" si="4"/>
        <v>1219.0501999999999</v>
      </c>
      <c r="Q194" s="17"/>
    </row>
    <row r="195" spans="1:17" ht="10.5" customHeight="1" x14ac:dyDescent="0.2">
      <c r="A195" s="22"/>
      <c r="B195" s="32" t="s">
        <v>170</v>
      </c>
      <c r="C195" s="33"/>
      <c r="D195" s="66">
        <v>32.4925</v>
      </c>
      <c r="E195" s="66">
        <v>42.180799999999998</v>
      </c>
      <c r="F195" s="66">
        <v>35.311300000000003</v>
      </c>
      <c r="G195" s="66">
        <v>23.443200000000001</v>
      </c>
      <c r="H195" s="66">
        <v>35.554200000000002</v>
      </c>
      <c r="I195" s="66">
        <v>25.2653</v>
      </c>
      <c r="J195" s="66">
        <v>24.971800000000002</v>
      </c>
      <c r="K195" s="66">
        <v>41.249400000000001</v>
      </c>
      <c r="L195" s="66">
        <v>28.5106</v>
      </c>
      <c r="M195" s="66">
        <v>49.276699999999998</v>
      </c>
      <c r="N195" s="66">
        <v>46.686999999999998</v>
      </c>
      <c r="O195" s="66">
        <v>40.960900000000002</v>
      </c>
      <c r="P195" s="34">
        <f t="shared" si="4"/>
        <v>425.90370000000001</v>
      </c>
      <c r="Q195" s="17"/>
    </row>
    <row r="196" spans="1:17" ht="10.5" customHeight="1" x14ac:dyDescent="0.2">
      <c r="A196" s="22"/>
      <c r="B196" s="49" t="s">
        <v>171</v>
      </c>
      <c r="C196" s="50"/>
      <c r="D196" s="68">
        <v>12.6229</v>
      </c>
      <c r="E196" s="68">
        <v>15.1745</v>
      </c>
      <c r="F196" s="68">
        <v>15.723000000000001</v>
      </c>
      <c r="G196" s="68">
        <v>14.1356</v>
      </c>
      <c r="H196" s="68">
        <v>17.506</v>
      </c>
      <c r="I196" s="68">
        <v>10.489800000000001</v>
      </c>
      <c r="J196" s="68">
        <v>12.9794</v>
      </c>
      <c r="K196" s="68">
        <v>16.883900000000001</v>
      </c>
      <c r="L196" s="68">
        <v>18.16</v>
      </c>
      <c r="M196" s="68">
        <v>34.585599999999999</v>
      </c>
      <c r="N196" s="68">
        <v>34.264699999999998</v>
      </c>
      <c r="O196" s="68">
        <v>44.419699999999999</v>
      </c>
      <c r="P196" s="55">
        <f t="shared" si="4"/>
        <v>246.94510000000002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66">
        <v>0</v>
      </c>
      <c r="E197" s="66">
        <v>0</v>
      </c>
      <c r="F197" s="66">
        <v>0</v>
      </c>
      <c r="G197" s="66">
        <v>0</v>
      </c>
      <c r="H197" s="66">
        <v>0</v>
      </c>
      <c r="I197" s="66">
        <v>0</v>
      </c>
      <c r="J197" s="66">
        <v>0</v>
      </c>
      <c r="K197" s="66">
        <v>0</v>
      </c>
      <c r="L197" s="66">
        <v>0</v>
      </c>
      <c r="M197" s="66">
        <v>0</v>
      </c>
      <c r="N197" s="66">
        <v>0</v>
      </c>
      <c r="O197" s="66">
        <v>0</v>
      </c>
      <c r="P197" s="34">
        <f t="shared" si="4"/>
        <v>0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8">
        <v>61.990499999999997</v>
      </c>
      <c r="E198" s="68">
        <v>75.931899999999999</v>
      </c>
      <c r="F198" s="68">
        <v>62.632399999999997</v>
      </c>
      <c r="G198" s="68">
        <v>61.093299999999999</v>
      </c>
      <c r="H198" s="68">
        <v>32.625</v>
      </c>
      <c r="I198" s="68">
        <v>48.932499999999997</v>
      </c>
      <c r="J198" s="68">
        <v>36.2714</v>
      </c>
      <c r="K198" s="68">
        <v>16.236000000000001</v>
      </c>
      <c r="L198" s="68">
        <v>36.159999999999997</v>
      </c>
      <c r="M198" s="68">
        <v>72.253299999999996</v>
      </c>
      <c r="N198" s="68">
        <v>72.217699999999994</v>
      </c>
      <c r="O198" s="68">
        <v>61.947499999999998</v>
      </c>
      <c r="P198" s="55">
        <f t="shared" si="4"/>
        <v>638.29149999999993</v>
      </c>
    </row>
    <row r="199" spans="1:17" ht="10.5" customHeight="1" x14ac:dyDescent="0.2">
      <c r="A199" s="22"/>
      <c r="B199" s="32" t="s">
        <v>124</v>
      </c>
      <c r="C199" s="33"/>
      <c r="D199" s="66">
        <v>0</v>
      </c>
      <c r="E199" s="66">
        <v>0</v>
      </c>
      <c r="F199" s="66">
        <v>0</v>
      </c>
      <c r="G199" s="73">
        <v>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34">
        <f t="shared" si="4"/>
        <v>0</v>
      </c>
    </row>
    <row r="200" spans="1:17" ht="10.5" customHeight="1" x14ac:dyDescent="0.2">
      <c r="A200" s="22"/>
      <c r="B200" s="49" t="s">
        <v>125</v>
      </c>
      <c r="C200" s="50"/>
      <c r="D200" s="94">
        <v>0</v>
      </c>
      <c r="E200" s="94">
        <v>0</v>
      </c>
      <c r="F200" s="94">
        <v>0</v>
      </c>
      <c r="G200" s="94">
        <v>0</v>
      </c>
      <c r="H200" s="95"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0</v>
      </c>
      <c r="O200" s="94">
        <v>0</v>
      </c>
      <c r="P200" s="55">
        <f t="shared" si="4"/>
        <v>0</v>
      </c>
    </row>
    <row r="201" spans="1:17" ht="10.5" customHeight="1" x14ac:dyDescent="0.2">
      <c r="A201" s="63"/>
      <c r="B201" s="145" t="s">
        <v>146</v>
      </c>
      <c r="C201" s="146"/>
      <c r="D201" s="62">
        <f>SUM(D12:D200)</f>
        <v>61324.787699999986</v>
      </c>
      <c r="E201" s="62">
        <f t="shared" ref="E201:P201" si="5">SUM(E12:E200)</f>
        <v>56447.025000000023</v>
      </c>
      <c r="F201" s="62">
        <f t="shared" si="5"/>
        <v>59981.990700000009</v>
      </c>
      <c r="G201" s="62">
        <f t="shared" si="5"/>
        <v>61722.548400000014</v>
      </c>
      <c r="H201" s="62">
        <f t="shared" si="5"/>
        <v>60888.791200000007</v>
      </c>
      <c r="I201" s="62">
        <f t="shared" si="5"/>
        <v>61233.239700000013</v>
      </c>
      <c r="J201" s="62">
        <f t="shared" si="5"/>
        <v>66611.530300000013</v>
      </c>
      <c r="K201" s="62">
        <f t="shared" si="5"/>
        <v>64167.122799999997</v>
      </c>
      <c r="L201" s="62">
        <f t="shared" si="5"/>
        <v>64286.757200000015</v>
      </c>
      <c r="M201" s="62">
        <f t="shared" si="5"/>
        <v>66393.466299999985</v>
      </c>
      <c r="N201" s="62">
        <f t="shared" si="5"/>
        <v>65880.903299999976</v>
      </c>
      <c r="O201" s="62">
        <f t="shared" si="5"/>
        <v>58125.450000000026</v>
      </c>
      <c r="P201" s="62">
        <f t="shared" si="5"/>
        <v>747063.61259999988</v>
      </c>
    </row>
    <row r="202" spans="1:17" ht="3" customHeight="1" x14ac:dyDescent="0.2"/>
    <row r="204" spans="1:17" x14ac:dyDescent="0.2">
      <c r="D204" s="92"/>
    </row>
  </sheetData>
  <mergeCells count="22">
    <mergeCell ref="B201:C201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0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2022-03-30T07:28:22Z</cp:lastPrinted>
  <dcterms:created xsi:type="dcterms:W3CDTF">2004-07-23T16:23:45Z</dcterms:created>
  <dcterms:modified xsi:type="dcterms:W3CDTF">2022-03-30T07:29:31Z</dcterms:modified>
</cp:coreProperties>
</file>